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xWindow="360" yWindow="15" windowWidth="20955" windowHeight="9720" activeTab="0"/>
  </bookViews>
  <sheets>
    <sheet name="Фрунзе ЦТП Детская больница_про" sheetId="1" state="visible" r:id="rId1"/>
  </sheets>
  <definedNames>
    <definedName name="_xlnm.Print_Area" localSheetId="0" hidden="0">'Фрунзе ЦТП Детская больница_про'!$A$1:$E$160</definedName>
    <definedName name="Print_Titles" localSheetId="0" hidden="0">'Фрунзе ЦТП Детская больница_про'!$12:$12</definedName>
  </definedNames>
  <calcPr calcMode="auto" refMode="A1"/>
</workbook>
</file>

<file path=xl/sharedStrings.xml><?xml version="1.0" encoding="utf-8"?>
<sst xmlns="http://schemas.openxmlformats.org/spreadsheetml/2006/main" count="198" uniqueCount="198">
  <si>
    <t xml:space="preserve">Приложение №3 к Техническим требованиям</t>
  </si>
  <si>
    <t xml:space="preserve">Ведомость объёмов работ</t>
  </si>
  <si>
    <t xml:space="preserve">ОКПД2 42.21.22.120 Выполнение работ по капитальному ремонту тепловой сети №01-33 ТК23 - ЦТП «Детская больница» по ул. Фрунзе – ул. Ключевая г. Артем, Приморский край  по реализации пилотного проекта по внедрению стеклопластиковой трубы на сетях ПТС, для Приморских тепловых сетей</t>
  </si>
  <si>
    <t xml:space="preserve">№ п/п</t>
  </si>
  <si>
    <t xml:space="preserve">Наименование работ</t>
  </si>
  <si>
    <t xml:space="preserve">Ед.
изм.</t>
  </si>
  <si>
    <t>Кол-во</t>
  </si>
  <si>
    <t xml:space="preserve">Примечание </t>
  </si>
  <si>
    <t xml:space="preserve">Раздел 1. Демонтаж существующего благоустройства РП3930-59-24АС.С спецификация лист 3</t>
  </si>
  <si>
    <t xml:space="preserve">Валка деревьев с разделкой древесины на корню, твердолиственных пород диаметром: до 0,5 м (д.300 - 2 шт)</t>
  </si>
  <si>
    <t>шт</t>
  </si>
  <si>
    <t xml:space="preserve"> </t>
  </si>
  <si>
    <t xml:space="preserve">1 </t>
  </si>
  <si>
    <t xml:space="preserve">Корчевка пней твердых пород вручную с засыпкой ям от корчевки в городских условиях, диаметр пня: до 35 см</t>
  </si>
  <si>
    <t xml:space="preserve">Погрузка в автотранспортное средство: лес круглый</t>
  </si>
  <si>
    <t xml:space="preserve">1т груза</t>
  </si>
  <si>
    <t xml:space="preserve">(0,208*0,7*1,43)*1,8*2 </t>
  </si>
  <si>
    <t xml:space="preserve"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54 км</t>
  </si>
  <si>
    <t xml:space="preserve">Разгрузка с автотранспортного средства: лес круглый</t>
  </si>
  <si>
    <t xml:space="preserve">Разборка бортовых камней: на бетонном основании (тротуарных 60, дорожных 121)</t>
  </si>
  <si>
    <t>м</t>
  </si>
  <si>
    <t xml:space="preserve">(((60+121)*1) / 100)*100 </t>
  </si>
  <si>
    <t xml:space="preserve">Погрузка в автотранспортное средство: изделия из сборного железобетона, бетона, керамзитобетона массой до 3 тонн</t>
  </si>
  <si>
    <t xml:space="preserve">(60*40+121*100)/1000 </t>
  </si>
  <si>
    <t xml:space="preserve">Разгрузка с автотранспортного средства: изделия из сборного железобетона, бетона, керамзитобетона массой до 3 тонн</t>
  </si>
  <si>
    <t xml:space="preserve">Разборка покрытий и оснований: асфальтобетонных</t>
  </si>
  <si>
    <t>м3</t>
  </si>
  <si>
    <t xml:space="preserve">((311*0,11+145*0,04) / 100 * 0,1)*100 </t>
  </si>
  <si>
    <t xml:space="preserve">Разборка покрытий и оснований: цементно-бетонных (асфальтобетонных)</t>
  </si>
  <si>
    <t xml:space="preserve">((311*0,11+145*0,04) / 100 * 0,9)*100 </t>
  </si>
  <si>
    <t xml:space="preserve">Погрузка в автотранспортное средство: мусор строительный с погрузкой вручную</t>
  </si>
  <si>
    <t xml:space="preserve">((311*0,11+145*0,04)*2) * 0,1 </t>
  </si>
  <si>
    <t xml:space="preserve">Погрузка в автотранспортное средство: мусор строительный с погрузкой экскаваторами емкостью ковша до 0,5 м3</t>
  </si>
  <si>
    <t xml:space="preserve">((311*0,11+145*0,04)*2) * 0,9 </t>
  </si>
  <si>
    <t xml:space="preserve"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54 км</t>
  </si>
  <si>
    <t xml:space="preserve">8,002+72,018 </t>
  </si>
  <si>
    <t xml:space="preserve">Раздел 2. Восстановление благоустройства,  РП3930-59-24АС.С спецификация лист 3</t>
  </si>
  <si>
    <t xml:space="preserve">Устройство оснований толщиной 15 см из щебня при укатке каменных материалов с пределом прочности на сжатие свыше 68,6 до 98,1 МПа (свыше 700 до 1000 кгс/см2): однослойных</t>
  </si>
  <si>
    <t>м2</t>
  </si>
  <si>
    <t xml:space="preserve">((311+145) / 1000)*1000 
1.Щебень из плотных горных пород для строительных работ М 800, фракция 40-80(70) мм - 86,18 м3 
2.Щебень из плотных горных пород для строительных работ М 800, фракция 10-20 мм - 6,84 м3</t>
  </si>
  <si>
    <t xml:space="preserve">Устройство покрытия из горячих асфальтобетонных смесей асфальтоукладчиками: третьего типоразмера, ширина укладки до 6 м, толщина слоя 6 см (дорога, нижний слой)</t>
  </si>
  <si>
    <t xml:space="preserve">(311 / 1000)*1000 
1.Битум нефтяной дорожный БНД 100/130 - 0,2177 т
2.Смеси асфальтобетонные А 32 НН на БНД - 45,978 т</t>
  </si>
  <si>
    <t xml:space="preserve">Устройство покрытия из горячих асфальтобетонных смесей асфальтоукладчиками: третьего типоразмера, ширина укладки до 6 м, толщина слоя 5 см (дорога, верхний слой)</t>
  </si>
  <si>
    <t xml:space="preserve">(311 / 1000)*1000 
1.Битум нефтяной дорожный БНД 100/130 - 0,2177 т
2.Смеси асфальтобетонные А 16 ВН на БНД - 38,536 т </t>
  </si>
  <si>
    <t xml:space="preserve">Устройство асфальтобетонных покрытий дорожек и тротуаров однослойных из литой мелкозернистой асфальтобетонной смеси толщиной 3 см</t>
  </si>
  <si>
    <t xml:space="preserve">(145 / 100)*100 
Смеси асфальтобетонные А 16 ВЛ на БНД - 13,862 т</t>
  </si>
  <si>
    <t xml:space="preserve">Установка бортовых камней бетонных: при других видах покрытий (дорожные)</t>
  </si>
  <si>
    <t xml:space="preserve">(121 / 100)*100 
1.Смеси бетонные тяжелого бетона (БСТ) на щебне из гравия, класс В15, F(1)100, W4 - 7,14 м3
2.Камни бортовые бетонные марки БР, БВ, бетон В22,5 (М300)  (БР 100-20-8 Т (У), Бордюры дорожные БР 100-30-15 Д (У)) - 5,2 м3</t>
  </si>
  <si>
    <t xml:space="preserve">Установка бортовых камней бетонных: при других видах покрытий (тротуарные)</t>
  </si>
  <si>
    <t xml:space="preserve">(60 / 100)*100 
1.Раствор готовый кладочный, цементный, М100
(Прил.27.3 п.3.8 Устройство бортовых камней сечением 100х200 мм: при других видах покрытий  МАТ=0,33 к расх.) - 0,04 м3 
2.Смеси бетонные тяжелого бетона (БСТ) на щебне из гравия, класс В15, F(1)100, W4
(Прил.27.3 п.3.8 Устройство бортовых камней сечением 100х200 мм: при других видах покрытий  МАТ=0,86 к расх.) - 3,54 м3 
3.Камни бортовые бетонные марки БР, БВ, бетон В22,5 (М300)  (БР 100-20-8 Т (У), Бордюры дорожные БР 100-30-15 Д (У)) - 0,96 м3</t>
  </si>
  <si>
    <t xml:space="preserve">Подготовка почвы для устройства партерного и обыкновенного газона с внесением растительной земли слоем 15 см: вручную</t>
  </si>
  <si>
    <t xml:space="preserve">(30 / 100)*100 
Земля растительная - 4,5 м3</t>
  </si>
  <si>
    <t xml:space="preserve">Посев газонов партерных, мавританских и обыкновенных вручную</t>
  </si>
  <si>
    <t xml:space="preserve">(30 / 100)*100 
Семена газонных трав (смесь Городская) - 0,6 кг</t>
  </si>
  <si>
    <t xml:space="preserve">Раздел 3. Земляные работы, РП3930-59-24АС.С спецификация лист 3</t>
  </si>
  <si>
    <t xml:space="preserve">Разработка грунта экскаваторами с погрузкой на автомобили-самосвалы, вместимость ковша 0,25 м3, группа грунтов: 3</t>
  </si>
  <si>
    <t xml:space="preserve">((389-17) / 1000)*1000 </t>
  </si>
  <si>
    <t xml:space="preserve">Разработка грунта вручную в траншеях глубиной до 2 м без креплений с откосами, группа грунтов: 3 (доработка до плиты)</t>
  </si>
  <si>
    <t xml:space="preserve">((0,1*2,7*52*1,2) / 100)*100 </t>
  </si>
  <si>
    <t xml:space="preserve">Разработка грунта экскаваторами с погрузкой на автомобили-самосвалы, вместимость ковша 0,25 м3, группа грунтов: 2 (погрузка раннее разработанного грунта вручную)</t>
  </si>
  <si>
    <t xml:space="preserve">(17 / 1000)*1000 </t>
  </si>
  <si>
    <t xml:space="preserve">389*1,95 </t>
  </si>
  <si>
    <t xml:space="preserve">Работа на отвале, группа грунтов: 2-3</t>
  </si>
  <si>
    <t xml:space="preserve">(389 / 1000)*1000 </t>
  </si>
  <si>
    <t xml:space="preserve">Засыпка вручную траншей, пазух котлованов и ям, группа грунтов: 3</t>
  </si>
  <si>
    <t xml:space="preserve">((276*0,3) / 100)*100 
Щебень из плотных горных пород для строительных работ М 800, фракция 40-80(70) мм - 83 м3</t>
  </si>
  <si>
    <t xml:space="preserve">Засыпка траншей и котлованов с перемещением грунта до 5 м бульдозерами мощностью: 59 кВт (80 л.с.), группа грунтов 3</t>
  </si>
  <si>
    <t xml:space="preserve">((276-83) / 1000)*1000 
Щебень из плотных горных пород для строительных работ М 800, фракция 40-80(70) мм - 193 м3</t>
  </si>
  <si>
    <t xml:space="preserve">Уплотнение грунта пневматическими трамбовками, группа грунтов: 1-2</t>
  </si>
  <si>
    <t xml:space="preserve">(193 / 100)*100 </t>
  </si>
  <si>
    <t xml:space="preserve">Раздел 4. Демонтажные работы, РП3930-59-24АС.С спецификация лист 3</t>
  </si>
  <si>
    <t>Канал</t>
  </si>
  <si>
    <t xml:space="preserve">Демонтаж на растворе из сухой смеси мелких конструкций (подоконников, сливов, парапетов и др.) массой: до 0,5 т (ОП-2)
</t>
  </si>
  <si>
    <t xml:space="preserve">(60 / 100)*100 
(571/пр_2022_п.83_т.2_стр.1_стб.3 Демонтаж (разборка) сборных бетонных и железобетонных строительных конструкций ОЗП=0,8; ЭМ=0,8 к расх.; ЗПМ=0,8; МАТ=0 к расх.; ТЗ=0,8; ТЗМ=0,8)</t>
  </si>
  <si>
    <t xml:space="preserve">(52*850+60*13)/1000 </t>
  </si>
  <si>
    <t xml:space="preserve">Разборка: бетонных фундаментов (бетон торцов канала)</t>
  </si>
  <si>
    <t xml:space="preserve">Очистка непроходных каналов: от сухого ила и грязи при снятых трубах, глубина очистки более 2 м</t>
  </si>
  <si>
    <t xml:space="preserve">((0,9*2,4+7,1*1,8)) * 0,05 </t>
  </si>
  <si>
    <t xml:space="preserve">((0,9*2,4+7,1*1,8)) * 0,95 </t>
  </si>
  <si>
    <t xml:space="preserve">0,747+14,193 </t>
  </si>
  <si>
    <t xml:space="preserve">Разборка тепловой изоляции: из ваты минеральной</t>
  </si>
  <si>
    <t xml:space="preserve">(196,2 / 100)*100 </t>
  </si>
  <si>
    <t xml:space="preserve">Демонтаж трубопроводов в непроходных каналах краном диаметром труб: до 150 мм</t>
  </si>
  <si>
    <t xml:space="preserve">(280 / 100)*100 </t>
  </si>
  <si>
    <t xml:space="preserve">Погрузка в автотранспортное средство: трубы металлические (погрузка и разгрузка с применением автомобильных кранов)</t>
  </si>
  <si>
    <t xml:space="preserve"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18 км (на базу "Заказчика")</t>
  </si>
  <si>
    <t xml:space="preserve">Разгрузка с автотранспортного средства: трубы металлические (погрузка и разгрузка с применением автомобильных кранов)</t>
  </si>
  <si>
    <t xml:space="preserve">Камера ТК№23, РП 3930-59-24ТС лист 3</t>
  </si>
  <si>
    <t xml:space="preserve">Разборка: железобетонных фундаментов</t>
  </si>
  <si>
    <t xml:space="preserve">(0,1*2,5+2*1,8) </t>
  </si>
  <si>
    <t xml:space="preserve">Неподвижные опоры, РП 3930-59-24АС лист 4</t>
  </si>
  <si>
    <t xml:space="preserve">0,1*3 </t>
  </si>
  <si>
    <t xml:space="preserve">0,1*2,5*3 </t>
  </si>
  <si>
    <t xml:space="preserve">Демонтаж плит перекрытий каналов площадью: до 1 м2
</t>
  </si>
  <si>
    <t xml:space="preserve">(1 / 100)*100 
(571/пр_2022_п.83_т.2_стр.1_стб.3 Демонтаж (разборка) сборных бетонных и железобетонных строительных конструкций ОЗП=0,8; ЭМ=0,8 к расх.; ЗПМ=0,8; МАТ=0 к расх.; ТЗ=0,8; ТЗМ=0,8)</t>
  </si>
  <si>
    <t xml:space="preserve">(1*850)/1000 </t>
  </si>
  <si>
    <t xml:space="preserve">Раздел 5. Железобетонные конструкции</t>
  </si>
  <si>
    <t xml:space="preserve">Конструкция канала, РП3930-59-24АС.С спецификация лист 2, 3</t>
  </si>
  <si>
    <t xml:space="preserve">Устройство основания под трубопроводы: щебеночного (под лотки)</t>
  </si>
  <si>
    <t xml:space="preserve">(1,6 / 10)*10 
Щебень из плотных горных пород для строительных работ М 600, фракция 20-40 мм - 2 м3</t>
  </si>
  <si>
    <t xml:space="preserve">Устройство непроходных каналов: одноячейковых, перекрываемых или опирающихся на плиту</t>
  </si>
  <si>
    <t xml:space="preserve">((4*0,48+56*0,34+6*0,005) / 100)*100 
1.Раствор готовый кладочный, цементный, М100 - 0,48 м3
2.Лотки железобетонные, объем до 2,9 м3, бетон В25, расход арматуры от 100 до 150 кг/м3 Лоток Л7-8-27 (серия 3.006.1-2.87) ГОСТ 13015-2012 - 1,92 м3
3.Плиты перекрытия лотков и каналов железобетонные, объем до 1 м3, бетон В25, расход арматуры от 50 до 100 кг/м3 Плита П8-15-27 - 19,04 м3
4.Подушки опорные железобетонные, объем от 0,003 до 0,006 м3, бетон В15, расход арматуры от 150 до 200 кг/м3 Опорные подушки ОП-2 - 0,03 м3
5.Мастика битумно-полимерная гидроизоляционная, кровельная, для строительных конструкций и устройства (ремонта) кровли, холодная, готовая к применению, диапазон температур от -20 до +40 °C, прочность сцепления с металлом/бетоном не менее 0,9/0,6 МПа, расход для гидроизоляции/устройства кровли 2,5-3,5/3,8-5,7 кг/м2 при толщине слоя покрытия 2 мм - 11,92 кг
6.Грунтовка (праймер) однокомпонентная полиуретановая низковязкая адгезионная для битумных поверхностей, расход 0,05-0,15 кг/м2 - 66,6 кг</t>
  </si>
  <si>
    <t xml:space="preserve">Устройство бетонных фундаментов общего назначения объемом: до 5 м3 (торцы канала, толщ 300 мм)</t>
  </si>
  <si>
    <t xml:space="preserve">(0.2 / 100)*100 
1.Смеси бетонные тяжелого бетона (БСТ) на щебне из гравия, класс В15, F(1)100, W4 - 0,2 м3
2.Щиты настила, толщина 25 мм - 0,099 м2</t>
  </si>
  <si>
    <t xml:space="preserve">Устройство горизонтальной изоляции: методом наплавления
</t>
  </si>
  <si>
    <t xml:space="preserve">(222 / 100)*100 
Материал рулонный битумно-полимерный кровельный и гидроизоляционный ЭПП, наплавляемый, основа полиэстер, продольная/поперечная нагрузка на разрыв не менее 800/600 Н, гибкость не выше -25 °C, теплостойкость не ниже 100 °C, масса 5,0 кг/м2, толщина 4,0 мм - 510,6 м2
( 2 слоя ПЗ=2 (ОЗП=2; ЭМ=2 к расх.; ЗПМ=2; МАТ=2 к расх.; ТЗ=2; ТЗМ=2))</t>
  </si>
  <si>
    <t xml:space="preserve">Засыпка вручную траншей, пазух котлованов и ям, группа грунтов: 1</t>
  </si>
  <si>
    <t xml:space="preserve">(33,2 / 100)*100 
Песок природный для строительных работ I класс, средний - 33,2 м3</t>
  </si>
  <si>
    <t xml:space="preserve">Смотровой колодец УТ-1, РП3930-59-24АС.С спецификация лист 3</t>
  </si>
  <si>
    <t xml:space="preserve">0,1*2,5 </t>
  </si>
  <si>
    <t xml:space="preserve">Устройство основания под фундаменты: щебеночного</t>
  </si>
  <si>
    <t xml:space="preserve"> Щебень из плотных горных пород для строительных работ М 600, фракция 20-40 мм - 0,46 м3</t>
  </si>
  <si>
    <t xml:space="preserve">Устройство круглых сборных железобетонных канализационных колодцев диаметром: 1 м в сухих грунтах</t>
  </si>
  <si>
    <t xml:space="preserve">((0,02*1+0,27*1+0,38*1+0,4*2) / 10)*10 
1. Смеси бетонные тяжелого бетона (БСТ) на щебне из гравия, класс В15, F(1)100, W4 - 0,6 м3
2.Люк чугунный круглый тяжелый, номинальная нагрузка 250 кН, диаметр лаза 600 мм - 1 шт 
3.Кольца опорные железобетонные под люк колодца, объем до 0,05 м3, бетон В15 (КО-6, V=0,02 м3) - 0,02 м3 
4.Плиты перекрытий железобетонные для смотровых колодцев водопроводных и канализационных сетей, объем до 0,6 м3, бетон В15, расход арматуры от 100 до 150 кг/м3 (1 ПП 15-2, V=0,27 м3) - 0,27 м3
5.Плиты днища железобетонные, объем до 0,5 м3, бетон В15, расход арматуры от 50 до 100 кг/м3 (ПН15, V=0,38 м3) - 0,38 м3
6.Кольца стеновые смотровых колодцев железобетонные, объем до 0,9 м3, бетон В15, расход арматуры до 50 кг/м3 (КС-15-9, V=0,40 м3) - 0,8 м3</t>
  </si>
  <si>
    <t xml:space="preserve">Устройство бетонных фундаментов общего назначения объемом: до 5 м3 (заделки толщ. 200 мм)</t>
  </si>
  <si>
    <t xml:space="preserve">(0.1 / 100)*100 
1. Смеси бетонные тяжелого бетона (БСТ) на щебне из гравия, класс В15, F(1)100, W4 - 0,1 м3
2. Щиты настила, толщина 25 мм - 0,05 м2</t>
  </si>
  <si>
    <t xml:space="preserve">Гидроизоляция боковая обмазочная битумная в 2 слоя по выровненной поверхности бутовой кладки, кирпичу, бетону</t>
  </si>
  <si>
    <t xml:space="preserve">(15 / 100)*100 
1. Мастика битумно-полимерная гидроизоляционная, кровельная, для строительных конструкций и устройства (ремонта) кровли, холодная, готовая к применению, диапазон температур от -20 до +40 °C, прочность сцепления с металлом/бетоном не менее 0,9/0,6 МПа, расход для гидроизоляции/устройства кровли 2,5-3,5/3,8-5,7 кг/м2 при толщине слоя покрытия 2 мм - 6 кг 
2. Грунтовка (праймер) однокомпонентная полиуретановая низковязкая адгезионная для битумных поверхностей, расход 0,05-0,15 кг/м2 - 2,25 кг</t>
  </si>
  <si>
    <t xml:space="preserve">Дренажный колодец КД-1, РП3930-59-24ТС.С лист 3</t>
  </si>
  <si>
    <t xml:space="preserve"> Щебень из плотных горных пород для строительных работ М 600, фракция 20-40 мм - 1,86 м3</t>
  </si>
  <si>
    <t xml:space="preserve">((0,02*1+0,1*1+0,16*4) / 10)*10 
1.Смеси бетонные тяжелого бетона (БСТ) на щебне из гравия, класс В15, F(1)100, W4 - 0,31 м3
2.Люк чугунный круглый тяжелый, номинальная нагрузка 250 кН, диаметр лаза 600 мм - 1 шт
3.Кольца опорные железобетонные под люк колодца, объем до 0,05 м3, бетон В15 (КО-6, V=0,02 м3) - 0,02 м3
4.Плиты перекрытий железобетонные для смотровых колодцев водопроводных и канализационных сетей, объем до 0,6 м3, бетон В15, расход арматуры от 100 до 150 кг/м3 (1 ПП 10-2, V=0,1 м3) - 0,1 м3
5.Кольца стеновые смотровых колодцев железобетонные, объем до 0,9 м3, бетон В15, расход арматуры до 50 кг/м3 (КС-10-6, V=0,16 м3) - 0,64 м3</t>
  </si>
  <si>
    <t xml:space="preserve">Сборка с помощью лебедок ручных (с установкой и снятием их в процессе работы) или вручную (мелких деталей): листовые конструкции массой до 0,5 т (бачки, течки, воронки, желоба, лотки и пр.) (изготовление опор для трубопроводов)</t>
  </si>
  <si>
    <t>т</t>
  </si>
  <si>
    <t xml:space="preserve">(1,5*4,81)/1000 
Уголок стальной горячекатаный равнополочный, марки стали Ст3сп, Ст3пс, ширина полок 63-100 мм, толщина полки 4-16 мм - 0,0072 т</t>
  </si>
  <si>
    <t xml:space="preserve">Монтаж опорных конструкций для крепления трубопроводов внутри зданий и сооружений массой: до 0,1 т</t>
  </si>
  <si>
    <t xml:space="preserve">(9 / 100)*100 
1.Мастика битумно-полимерная гидроизоляционная, кровельная, для строительных конструкций и устройства (ремонта) кровли, холодная, готовая к применению, диапазон температур от -20 до +40 °C, прочность сцепления с металлом/бетоном не менее 0,9/0,6 МПа, расход для гидроизоляции/устройства кровли 2,5-3,5/3,8-5,7 кг/м2 при толщине слоя покрытия 2 мм - 3,6 кг
2.Грунтовка (праймер) однокомпонентная полиуретановая низковязкая адгезионная для битумных поверхностей, расход 0,05-0,15 кг/м2 - 1,35 кг</t>
  </si>
  <si>
    <t xml:space="preserve">Неподвижные опоры Н1 и Н2, РП 3930-59-24АС лист 4</t>
  </si>
  <si>
    <t xml:space="preserve">Устройство плит перекрытий каналов площадью: до 1 м2</t>
  </si>
  <si>
    <t xml:space="preserve">(1 / 100)*100 
Плиты перекрытия лотков и каналов железобетонные, объем до 1 м3, бетон В25, расход арматуры от 50 до 100 кг/м3 Плита П8-15-27 - 0,34 м3</t>
  </si>
  <si>
    <t xml:space="preserve">Устройство бетонных фундаментов общего назначения объемом: до 5 м3</t>
  </si>
  <si>
    <t xml:space="preserve">(0.4 / 100 * 2)*100 
1.Смеси бетонные тяжелого бетона (БСТ) на щебне из гравия, класс В15, F(1)100, W4 - 0,82 м3
2.Щиты настила, толщина 25 мм - 0,4 м2</t>
  </si>
  <si>
    <t xml:space="preserve">((2*20,9+4*2,5)/1000) * 2 
Швеллеры стальные горячекатаные, марки стали 09Г2С, 12Г2С, № 12У-24У, № 12П-24П (№14, L=1700, L=200) - 0,104 т</t>
  </si>
  <si>
    <t xml:space="preserve">(2 / 100)*100 
1.Мастика битумно-полимерная гидроизоляционная, кровельная, для строительных конструкций и устройства (ремонта) кровли, холодная, готовая к применению, диапазон температур от -20 до +40 °C, прочность сцепления с металлом/бетоном не менее 0,9/0,6 МПа, расход для гидроизоляции/устройства кровли 2,5-3,5/3,8-5,7 кг/м2 при толщине слоя покрытия 2 мм - 0,8 кг 
2.Грунтовка (праймер) однокомпонентная полиуретановая низковязкая адгезионная для битумных поверхностей, расход 0,05-0,15 кг/м2 - 0,3 кг</t>
  </si>
  <si>
    <t xml:space="preserve">Окраска металлических огрунтованных поверхностей: краской БТ-177 серебристой
</t>
  </si>
  <si>
    <t xml:space="preserve">((1,4*2) / 100)*100 
Гидроизоляционный материал  HL-1 - 1,4 кг
(ОП п.1.13.7 При нанесении лакокрасочных материалов ручным способом ОЗП=1,1; ТЗ=1,1)
( в 2 слоя ОЗП=2; ЭМ=2 к расх.; ЗПМ=2; МАТ=2 к расх.; ТЗ=2; ТЗМ=2)</t>
  </si>
  <si>
    <t xml:space="preserve">Раздел 6. Трубопроводы, изоляция, арматура, присоединения, рентгенографический контроль РП3930-59-24ТС.АС.С спецификация лист 1</t>
  </si>
  <si>
    <t xml:space="preserve">Трубопроводы, арматура, присоединения</t>
  </si>
  <si>
    <t xml:space="preserve">Бесканальная прокладка в траншее стеклопластиковых труб в изоляции из пенополиуретана (ППУ), диаметром: 150 мм</t>
  </si>
  <si>
    <t xml:space="preserve">(282 / 100)*100 
1. Труба GRE 1,6-130С-150 ТВ/TS, L=9,0 м в ППУ изоляции с ПЭ оболочкой Ду 250 - 282 м 
2. Бурт GRE 1,6-130С-150 ТВ - 4 шт 
3. Опора хомутовая Ду273, ТС-626.00.000-042 Серия
5.903-13, выпуск 8-95 - 100 шт 
4.Фланец стальной плоский приварной с соединительным выступом, марка стали 20, номинальное давление 1,6 МПа, номинальный диаметр 150 мм - 4 шт</t>
  </si>
  <si>
    <t xml:space="preserve">Добавлять на 1 стык, диаметр трубопровода: 150 мм</t>
  </si>
  <si>
    <t>стыков</t>
  </si>
  <si>
    <t xml:space="preserve">(30 / 100)*100 </t>
  </si>
  <si>
    <t xml:space="preserve">Изоляция стыков стеклопластиковых труб, изолированных пенополиуретаном (ППУ), неразъемными муфтами методом заливки, диаметром: 150 мм</t>
  </si>
  <si>
    <t xml:space="preserve">(30 / 100)*100 
1.КЗС трубы 159-250-ППУ-ПЭ - 30 шт
2.Пластина техническая 1Н-1-ТМКЩ-С-З - 45 кг
3.Клей для стыков, упаковка 250 гр. - 10 шт</t>
  </si>
  <si>
    <t xml:space="preserve">Сверление вертикальных отверстий в бетонных конструкциях полов перфоратором глубиной 200 мм диаметром: до 20 мм (глубиной 50 мм)</t>
  </si>
  <si>
    <t>отверстий</t>
  </si>
  <si>
    <t xml:space="preserve">(100 / 100)*100 
Сверла спиральные с цилиндрическим хвостовиком из быстрорежущей стали Р6М5, класс точности А1, длина 133 мм, диаметр 10 мм - 2 шт</t>
  </si>
  <si>
    <t xml:space="preserve">Установка анкерных болтов: в готовые гнезда с заделкой длиной до 1 м</t>
  </si>
  <si>
    <t xml:space="preserve">(100*(1*1/11))/1000 
Болты анкерные с гайкой стальные фрикционные расклинивающиеся, с наружной резьбой М10, диаметр 12 мм, длина 100 мм
Анкер 12х100 (11 анкеров в 1 кг) - 100 шт</t>
  </si>
  <si>
    <t xml:space="preserve">Прокладка стальных трубопроводов в непроходном канале при номинальном давлении 1,6 МПа, температуре 150°С, диаметр труб: 150 мм</t>
  </si>
  <si>
    <t>км</t>
  </si>
  <si>
    <t xml:space="preserve">(21,3+2*2*0,225)/1000 
1.Опора для трубопроводов неподвижная стальная из горячекатаных профилей - 0,0528 т
2.Опора подвижная приварная, тип 2, для стальных трубопроводов Ду от 50 до 1600 мм, с изоляцией, высота опоры 100 мм, диаметр условного прохода 150 мм - 6 шт 
3.Трубы стальные бесшовные горячедеформированные со снятой фаской из стали марок 10, 20, 35, наружный диаметр 159 мм, толщина стенки 4,5 мм - 21,3 м 
4.Отвод 90° с радиусом кривизны R=1,5 Ду на давление до 16 МПа, номинальный диаметр 150 мм, наружный диаметр 159 мм, толщина стенки 6 мм - 2 шт </t>
  </si>
  <si>
    <t xml:space="preserve">Установка задвижек или клапанов стальных для горячей воды и пара диаметром: 150 мм</t>
  </si>
  <si>
    <t>компл</t>
  </si>
  <si>
    <t xml:space="preserve">(2 / 10)*10 
1.Кран шаровый LD КШЦФ Energy из стали 09Г2С Ду 150 Ру 2,5 МПа полнопрохлдной - 2 шт 
2.Прокладки из паронита ПМБ, толщина 2 мм, диаметр 150 мм - 4 шт 
3.Фланец стальной плоский приварной с соединительным выступом, марка стали 20, номинальное давление 1,6 МПа, номинальный диаметр 150 мм - 2 шт</t>
  </si>
  <si>
    <t xml:space="preserve">Установка фланцевых соединений на стальных трубопроводах диаметром: 150 мм</t>
  </si>
  <si>
    <t>соединение</t>
  </si>
  <si>
    <t xml:space="preserve">1.Прокладки из паронита ПМБ, толщина 2 мм, диаметр 150 мм - 2 шт 
2.Фланец стальной плоский приварной с соединительным выступом, марка стали 20, номинальное давление 1,6 МПа, номинальный диаметр 150 мм - 2 шт</t>
  </si>
  <si>
    <t xml:space="preserve">Установка фасонных частей стальных сварным соединением с трубопроводом отводы, колена, патрубки и переходы диаметром: свыше 150 до 200 мм</t>
  </si>
  <si>
    <t xml:space="preserve">(2 / 10)*10 
Переход концентрический бесшовный приварной, номинальное давление 16 МПа, наружный диаметр и толщина стенки 219х6-159х4,5 мм - 2 шт</t>
  </si>
  <si>
    <t xml:space="preserve">Врезка в существующие сети из стальных труб стальных штуцеров (патрубков) диаметром: 50 мм (врезка штуцеров в сущ. 108 трубу)</t>
  </si>
  <si>
    <t xml:space="preserve"> Трубы стальные бесшовные холоднодеформированные из стали марок 10, 20, 35, 45, наружный диаметр 38 мм, толщина стенки 4,0 мм (штуцер-труба на дренаж) - 0,2 м</t>
  </si>
  <si>
    <t xml:space="preserve">Установка задвижек или клапанов стальных для горячей воды и пара диаметром: 50 мм (дренаж)</t>
  </si>
  <si>
    <t xml:space="preserve">(2 / 10)*10 
1.Вентиль запорный проходной, фланцевый 15с22нж Ду32 Ру 40, t - 425 C. Вода, пар, неагр. ср. - 2 шт
2.Прокладки из паронита ПМБ, толщина 2 мм, диаметр 32 мм - 4 шт 
3.Фланец стальной плоский приварной с соединительным выступом, марка стали 20, номинальное давление 1,6 МПа, номинальный диаметр 32 мм - 8 шт </t>
  </si>
  <si>
    <t xml:space="preserve">Прокладка стальных трубопроводов в непроходном канале при номинальном давлении 1,6 МПа, температуре 150°С, диаметр труб: 50 мм (дренаж)</t>
  </si>
  <si>
    <t xml:space="preserve">(13,5+4*2*0,048)/1000 
1.Трубы стальные бесшовные холоднодеформированные из стали марок 10, 20, 35, 45, наружный диаметр 38 мм, толщина стенки 3,0 мм - 13,5 м 
2.Отвод 90 градусов 38х4 ст.20 - 4 шт 
3.Прокладки из паронита ПМБ, толщина 2 мм, диаметр 32 мм - 4 шт 
4.Фланец стальной плоский приварной с соединительным выступом, марка стали 20, номинальное давление 1,6 МПа, номинальный диаметр 32 мм - 4 шт</t>
  </si>
  <si>
    <t xml:space="preserve">Укладка стальных водопроводных труб с гидравлическим испытанием диаметром: 200 мм (дренаж со дна камеры)</t>
  </si>
  <si>
    <t xml:space="preserve">(1,7)/1000 
Трубы стальные бесшовные горячедеформированные со снятой фаской из стали марок 10, 20, 35, наружный диаметр 219 мм, толщина стенки 6 мм - 1,7 м</t>
  </si>
  <si>
    <t xml:space="preserve">Установка задвижек или клапанов обратных стальных диаметром: 200 мм</t>
  </si>
  <si>
    <t xml:space="preserve"> Обратный КЛАПАН типа ЗАХЛОПКА Альбом А-397-80 Ду200 - 1 шт</t>
  </si>
  <si>
    <t xml:space="preserve">Установка и демонтаж временных задвижек на заглушках</t>
  </si>
  <si>
    <t xml:space="preserve">Врезка в существующие сети из стальных труб стальных штуцеров (патрубков) диаметром: 50 мм (врезка штуцеров на заглушку)</t>
  </si>
  <si>
    <t xml:space="preserve"> Трубы стальные бесшовные горячедеформированные со снятой фаской из стали марок 10, 20, 35, наружный диаметр 57 мм, толщина стенки 5 мм - 0,2 м</t>
  </si>
  <si>
    <t xml:space="preserve">Установка задвижек или клапанов стальных для горячей воды и пара диаметром: 50 мм</t>
  </si>
  <si>
    <t xml:space="preserve">(2 / 10)*10 
Задвижка стальная клиновая с выдвижным шпинделем 30с64нж Ду50  Ру 25, t - 300 С (вода, пар, нефть)
( пятикратная оборачиваемость ПЗ=0,2 (ОЗП=0,2; ЭМ=0,2 к расх.; ЗПМ=0,2; МАТ=0,2 к расх.; ТЗ=0,2; ТЗМ=0,2)) - 2 шт</t>
  </si>
  <si>
    <t xml:space="preserve">Установка фасонных частей стальных сварным соединением с трубопроводом отводы, колена, патрубки и переходы диаметром: свыше 100 до 150 мм</t>
  </si>
  <si>
    <t xml:space="preserve">(4 / 10)*10 
Заглушка эллиптическая, сталь марки 20, номинальное давление 10 МПа, номинальный диаметр 150 мм, наружный диаметр 159 мм, толщина стенки 4,5 мм
пятикратная оборачиваемость
( пятикратная оборачиваемость ПЗ=0,2 (ОЗП=0,2; ЭМ=0,2 к расх.; ЗПМ=0,2; МАТ=0,2 к расх.; ТЗ=0,2; ТЗМ=0,2)) - 4 шт</t>
  </si>
  <si>
    <t xml:space="preserve">Демонтаж задвижек или клапанов стальных для горячей воды и пара диаметром: 50 мм
</t>
  </si>
  <si>
    <t xml:space="preserve">(2 / 10)*10 
(571/пр_2022_п.83_т.2_стр.5_стб.3 Демонтаж (разборка) сетей инженерно-технического обеспечения ОЗП=0,6; ЭМ=0,6 к расх.; ЗПМ=0,6; МАТ=0 к расх.; ТЗ=0,6; ТЗМ=0,6)</t>
  </si>
  <si>
    <t xml:space="preserve">Демонтаж фасонных частей стальных сварным соединением с трубопроводом отводы, колена, патрубки и переходы диаметром: свыше 100 до 150 мм
</t>
  </si>
  <si>
    <t xml:space="preserve">(4 / 10)*10 
(571/пр_2022_п.83_т.2_стр.5_стб.3 Демонтаж (разборка) сетей инженерно-технического обеспечения ОЗП=0,6; ЭМ=0,6 к расх.; ЗПМ=0,6; МАТ=0 к расх.; ТЗ=0,6; ТЗМ=0,6)</t>
  </si>
  <si>
    <t xml:space="preserve">АКЗ, изоляция, спецификация лист 1</t>
  </si>
  <si>
    <t xml:space="preserve">Очистка поверхности металлоконструкций средствами малой механизации: на монтажной площадке</t>
  </si>
  <si>
    <t xml:space="preserve"> Щетка чашеобразная из стальной проволоки для УШМ, диаметр 65 мм - 1 шт
</t>
  </si>
  <si>
    <t xml:space="preserve">Обезжиривание поверхностей аппаратов и трубопроводов диаметром до 500 мм: уайт-спиритом</t>
  </si>
  <si>
    <t xml:space="preserve">(14,65 / 100)*100 </t>
  </si>
  <si>
    <t xml:space="preserve">Окраска металлических огрунтованных поверхностей: Макстикой "Вектор 1025" </t>
  </si>
  <si>
    <t xml:space="preserve">(14,65 / 100)*100 
Макстика "Вектор 1025" красно-коричневая - 0,4395 кг
(в 2 слоя ОЗП=2; ЭМ=2 к расх.; ЗПМ=2; МАТ=2 к расх.; ТЗ=2; ТЗМ=2)
(ОП п.1.13.7 При нанесении лакокрасочных материалов ручным способом ОЗП=1,1; ТЗ=1,1)</t>
  </si>
  <si>
    <t xml:space="preserve">Окраска металлических огрунтованных поверхностей: Макстикой "Вектор 1214" </t>
  </si>
  <si>
    <t xml:space="preserve">(14,65 / 100)*100 
Макстика "Вектор 1214" чёрная - 0,4395 кг
(ОП п.1.13.7 При нанесении лакокрасочных материалов ручным способом ОЗП=1,1; ТЗ=1,1)</t>
  </si>
  <si>
    <t xml:space="preserve">Изоляция трубопроводов: матами минераловатными прошивными безобкладочными и в обкладках, изделиями минераловатными с гофрированной структурой</t>
  </si>
  <si>
    <t xml:space="preserve"> Маты прошивные теплоизоляционные из минеральной ваты на основе базальтовых пород с покрытием металлической сеткой и прошивкой проволокой из нержавеющей стали, группа горючести НГ, плотность 105 кг/м3, теплопроводность при 50/500 °C не более 0,039/0,132 Вт/(м*К), максимальная температура применения +660 °C, толщина 60 мм - 1,03 м3</t>
  </si>
  <si>
    <t xml:space="preserve">Установка пароизоляционного слоя из: пленки полиэтиленовой (без стекловолокнистых материалов)</t>
  </si>
  <si>
    <t xml:space="preserve">(21,2 / 100)*100 
Стеклопластик РСТ-280Л (100см) - 24,38 м</t>
  </si>
  <si>
    <t xml:space="preserve">Контроль качества сварных соединений труб ультразвуковым методом на трассе, условный диаметр: 150 мм</t>
  </si>
  <si>
    <t>стык</t>
  </si>
  <si>
    <t xml:space="preserve">В расценках по прокладке трубопроводов в непроходном канале исключить механизмы предоставляемые "Заказчиком" (агрегаты наполнительно-опрессовочные, компрессоры передвижные), а так же ресурсы (вода).
Учесть следующие затраты:
1. Непредвиденные затраты - 1%
2. Командировочные затраты 279 430,00 руб.
3. Захоронение отходов строительства IV класс (КГУП "ПЭО" Выписка из Приказа №297 от 01.02.2025 г.) 3438,00 руб/т  (80,2+9,2)*3438,00
4. Захоронение отходов строительства IV класса (КГУП "ПЭО" Выписка из Приказа №009 от 20.01.2026 г.) 1252.27,00 руб/м3 (деревья) ((0,208*0,7*1,43)*2)*1252,27
5. Захоронение отходов строительства V класса (КГУП "ПЭО" Выписка из Приказа №009 от 20.01.2026 г.) 1922,52 руб/т (14,5+44,98+14,94+3,851+0,751+0,85+0,25)*1922,52
6.Смету составить по РИМ</t>
  </si>
  <si>
    <t/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</si>
</sst>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4">
    <numFmt numFmtId="160" formatCode="0.0"/>
    <numFmt numFmtId="161" formatCode="0.000"/>
    <numFmt numFmtId="162" formatCode="0.0000"/>
    <numFmt numFmtId="163" formatCode="0.000000"/>
  </numFmts>
  <fonts count="10">
    <font>
      <sz val="11.000000"/>
      <color theme="1"/>
      <name val="Calibri"/>
    </font>
    <font>
      <sz val="8.000000"/>
      <name val="Arial"/>
    </font>
    <font>
      <sz val="10.000000"/>
      <name val="Arial"/>
    </font>
    <font>
      <b/>
      <sz val="11.000000"/>
      <name val="Times New Roman"/>
    </font>
    <font>
      <sz val="11.000000"/>
      <name val="Times New Roman"/>
    </font>
    <font>
      <b/>
      <sz val="14.000000"/>
      <name val="Times New Roman"/>
    </font>
    <font>
      <b/>
      <sz val="9.000000"/>
      <name val="Arial"/>
    </font>
    <font>
      <b/>
      <sz val="8.000000"/>
      <name val="Arial"/>
    </font>
    <font>
      <sz val="10.000000"/>
      <name val="Times New Roman"/>
    </font>
    <font>
      <b/>
      <sz val="10.000000"/>
      <name val="Times New Roman"/>
    </font>
  </fonts>
  <fills count="2">
    <fill>
      <patternFill patternType="none"/>
    </fill>
    <fill>
      <patternFill patternType="gray125"/>
    </fill>
  </fills>
  <borders count="5">
    <border>
      <left style="none"/>
      <right style="none"/>
      <top style="none"/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none"/>
      <top style="thin">
        <color theme="1"/>
      </top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46">
    <xf fontId="0" fillId="0" borderId="0" numFmtId="0" xfId="0" applyProtection="1">
      <protection hidden="0" locked="1"/>
    </xf>
    <xf fontId="1" fillId="0" borderId="0" numFmtId="0" xfId="0" applyFont="1" applyProtection="1">
      <protection hidden="0" locked="1"/>
    </xf>
    <xf fontId="1" fillId="0" borderId="0" numFmtId="49" xfId="0" applyNumberFormat="1" applyFont="1" applyProtection="1">
      <protection hidden="0" locked="1"/>
    </xf>
    <xf fontId="1" fillId="0" borderId="0" numFmtId="0" xfId="0" applyFont="1" applyAlignment="1" applyProtection="1">
      <alignment wrapText="1"/>
      <protection hidden="0" locked="1"/>
    </xf>
    <xf fontId="2" fillId="0" borderId="0" numFmtId="0" xfId="0" applyFont="1" applyAlignment="1" applyProtection="1">
      <alignment horizontal="right"/>
      <protection hidden="0" locked="1"/>
    </xf>
    <xf fontId="1" fillId="0" borderId="0" numFmtId="49" xfId="0" applyNumberFormat="1" applyFont="1" applyAlignment="1" applyProtection="1">
      <alignment vertical="center"/>
    </xf>
    <xf fontId="1" fillId="0" borderId="0" numFmtId="0" xfId="0" applyFont="1" applyAlignment="1" applyProtection="1">
      <alignment vertical="center"/>
    </xf>
    <xf fontId="3" fillId="0" borderId="0" numFmtId="0" xfId="0" applyFont="1" applyAlignment="1" applyProtection="1">
      <alignment vertical="center" wrapText="1"/>
    </xf>
    <xf fontId="4" fillId="0" borderId="0" numFmtId="0" xfId="0" applyFont="1" applyAlignment="1" applyProtection="1">
      <alignment vertical="center" wrapText="1"/>
    </xf>
    <xf fontId="1" fillId="0" borderId="0" numFmtId="49" xfId="0" applyNumberFormat="1" applyFont="1" applyProtection="1"/>
    <xf fontId="1" fillId="0" borderId="0" numFmtId="0" xfId="0" applyFont="1" applyProtection="1"/>
    <xf fontId="4" fillId="0" borderId="0" numFmtId="0" xfId="0" applyFont="1" applyAlignment="1" applyProtection="1">
      <alignment horizontal="right" wrapText="1"/>
    </xf>
    <xf fontId="5" fillId="0" borderId="0" numFmtId="0" xfId="0" applyFont="1" applyAlignment="1" applyProtection="1">
      <alignment horizontal="center"/>
      <protection hidden="0" locked="1"/>
    </xf>
    <xf fontId="3" fillId="0" borderId="0" numFmtId="0" xfId="0" applyFont="1" applyAlignment="1" applyProtection="1">
      <alignment horizontal="center"/>
      <protection hidden="0" locked="1"/>
    </xf>
    <xf fontId="3" fillId="0" borderId="0" numFmtId="0" xfId="0" applyFont="1" applyAlignment="1" applyProtection="1">
      <alignment horizontal="center" vertical="center" wrapText="1"/>
      <protection hidden="0" locked="1"/>
    </xf>
    <xf fontId="4" fillId="0" borderId="0" numFmtId="49" xfId="0" applyNumberFormat="1" applyFont="1" applyAlignment="1" applyProtection="1">
      <alignment vertical="center"/>
      <protection hidden="0" locked="1"/>
    </xf>
    <xf fontId="4" fillId="0" borderId="0" numFmtId="0" xfId="0" applyFont="1" applyProtection="1">
      <protection hidden="0" locked="1"/>
    </xf>
    <xf fontId="4" fillId="0" borderId="1" numFmtId="49" xfId="0" applyNumberFormat="1" applyFont="1" applyBorder="1" applyAlignment="1" applyProtection="1">
      <alignment horizontal="center" vertical="center" wrapText="1"/>
      <protection hidden="0" locked="1"/>
    </xf>
    <xf fontId="4" fillId="0" borderId="1" numFmtId="0" xfId="0" applyFont="1" applyBorder="1" applyAlignment="1" applyProtection="1">
      <alignment horizontal="center" vertical="center" wrapText="1"/>
      <protection hidden="0" locked="1"/>
    </xf>
    <xf fontId="4" fillId="0" borderId="1" numFmtId="49" xfId="0" applyNumberFormat="1" applyFont="1" applyBorder="1" applyAlignment="1" applyProtection="1">
      <alignment horizontal="center" vertical="center"/>
      <protection hidden="0" locked="1"/>
    </xf>
    <xf fontId="4" fillId="0" borderId="1" numFmtId="0" xfId="0" applyFont="1" applyBorder="1" applyAlignment="1" applyProtection="1">
      <alignment horizontal="center" vertical="center"/>
      <protection hidden="0" locked="1"/>
    </xf>
    <xf fontId="4" fillId="0" borderId="2" numFmtId="0" xfId="0" applyFont="1" applyBorder="1" applyAlignment="1" applyProtection="1">
      <alignment horizontal="center" vertical="center"/>
      <protection hidden="0" locked="1"/>
    </xf>
    <xf fontId="3" fillId="0" borderId="1" numFmtId="0" xfId="0" applyFont="1" applyBorder="1" applyAlignment="1" applyProtection="1">
      <alignment horizontal="left" vertical="center" wrapText="1"/>
      <protection hidden="0" locked="1"/>
    </xf>
    <xf fontId="6" fillId="0" borderId="0" numFmtId="0" xfId="0" applyFont="1" applyAlignment="1" applyProtection="1">
      <alignment wrapText="1"/>
      <protection hidden="0" locked="1"/>
    </xf>
    <xf fontId="4" fillId="0" borderId="1" numFmtId="0" xfId="0" applyFont="1" applyBorder="1" applyAlignment="1" applyProtection="1">
      <alignment horizontal="center" vertical="top"/>
      <protection hidden="0" locked="1"/>
    </xf>
    <xf fontId="4" fillId="0" borderId="1" numFmtId="0" xfId="0" applyFont="1" applyBorder="1" applyAlignment="1" applyProtection="1">
      <alignment horizontal="left" vertical="top" wrapText="1"/>
      <protection hidden="0" locked="1"/>
    </xf>
    <xf fontId="4" fillId="0" borderId="1" numFmtId="0" xfId="0" applyFont="1" applyBorder="1" applyAlignment="1" applyProtection="1">
      <alignment horizontal="center" vertical="top" wrapText="1"/>
      <protection hidden="0" locked="1"/>
    </xf>
    <xf fontId="4" fillId="0" borderId="1" numFmtId="1" xfId="0" applyNumberFormat="1" applyFont="1" applyBorder="1" applyAlignment="1" applyProtection="1">
      <alignment horizontal="right" vertical="top" wrapText="1"/>
      <protection hidden="0" locked="1"/>
    </xf>
    <xf fontId="4" fillId="0" borderId="1" numFmtId="2" xfId="0" applyNumberFormat="1" applyFont="1" applyBorder="1" applyAlignment="1" applyProtection="1">
      <alignment horizontal="right" vertical="top" wrapText="1"/>
      <protection hidden="0" locked="1"/>
    </xf>
    <xf fontId="4" fillId="0" borderId="1" numFmtId="0" xfId="0" applyFont="1" applyBorder="1" applyAlignment="1" applyProtection="1">
      <alignment horizontal="right" vertical="top" wrapText="1"/>
      <protection hidden="0" locked="1"/>
    </xf>
    <xf fontId="4" fillId="0" borderId="1" numFmtId="160" xfId="0" applyNumberFormat="1" applyFont="1" applyBorder="1" applyAlignment="1" applyProtection="1">
      <alignment horizontal="right" vertical="top" wrapText="1"/>
      <protection hidden="0" locked="1"/>
    </xf>
    <xf fontId="4" fillId="0" borderId="1" numFmtId="161" xfId="0" applyNumberFormat="1" applyFont="1" applyBorder="1" applyAlignment="1" applyProtection="1">
      <alignment horizontal="right" vertical="top" wrapText="1"/>
      <protection hidden="0" locked="1"/>
    </xf>
    <xf fontId="7" fillId="0" borderId="0" numFmtId="0" xfId="0" applyFont="1" applyAlignment="1" applyProtection="1">
      <alignment wrapText="1"/>
      <protection hidden="0" locked="1"/>
    </xf>
    <xf fontId="4" fillId="0" borderId="1" numFmtId="162" xfId="0" applyNumberFormat="1" applyFont="1" applyBorder="1" applyAlignment="1" applyProtection="1">
      <alignment horizontal="right" vertical="top" wrapText="1"/>
      <protection hidden="0" locked="1"/>
    </xf>
    <xf fontId="4" fillId="0" borderId="1" numFmtId="163" xfId="0" applyNumberFormat="1" applyFont="1" applyBorder="1" applyAlignment="1" applyProtection="1">
      <alignment horizontal="right" vertical="top" wrapText="1"/>
      <protection hidden="0" locked="1"/>
    </xf>
    <xf fontId="4" fillId="0" borderId="3" numFmtId="0" xfId="0" applyFont="1" applyBorder="1" applyProtection="1">
      <protection hidden="0" locked="1"/>
    </xf>
    <xf fontId="4" fillId="0" borderId="0" numFmtId="0" xfId="0" applyFont="1" applyAlignment="1" applyProtection="1">
      <alignment horizontal="left" vertical="top" wrapText="1"/>
      <protection hidden="0" locked="1"/>
    </xf>
    <xf fontId="3" fillId="0" borderId="0" numFmtId="0" xfId="0" applyFont="1" applyAlignment="1" applyProtection="1">
      <alignment vertical="top" wrapText="1"/>
      <protection hidden="0" locked="1"/>
    </xf>
    <xf fontId="8" fillId="0" borderId="0" numFmtId="49" xfId="0" applyNumberFormat="1" applyFont="1" applyProtection="1"/>
    <xf fontId="9" fillId="0" borderId="0" numFmtId="0" xfId="0" applyFont="1" applyAlignment="1" applyProtection="1">
      <alignment wrapText="1"/>
    </xf>
    <xf fontId="9" fillId="0" borderId="4" numFmtId="0" xfId="0" applyFont="1" applyBorder="1" applyProtection="1"/>
    <xf fontId="2" fillId="0" borderId="4" numFmtId="0" xfId="0" applyFont="1" applyBorder="1" applyProtection="1"/>
    <xf fontId="9" fillId="0" borderId="0" numFmtId="0" xfId="0" applyFont="1" applyAlignment="1" applyProtection="1">
      <alignment horizontal="center"/>
    </xf>
    <xf fontId="9" fillId="0" borderId="0" numFmtId="0" xfId="0" applyFont="1" applyAlignment="1" applyProtection="1">
      <alignment horizontal="left"/>
    </xf>
    <xf fontId="2" fillId="0" borderId="0" numFmtId="0" xfId="0" applyFont="1" applyProtection="1"/>
    <xf fontId="4" fillId="0" borderId="0" numFmtId="49" xfId="0" applyNumberFormat="1" applyFont="1" applyProtection="1">
      <protection hidden="0" locked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0"/>
  </sheetPr>
  <sheetViews>
    <sheetView showFormulas="0" showGridLines="1" showRowColHeaders="1" showZeros="1" view="pageBreakPreview" zoomScale="100" workbookViewId="0">
      <selection activeCell="G5" activeCellId="0" sqref="G5"/>
    </sheetView>
  </sheetViews>
  <sheetFormatPr defaultColWidth="9.140625" defaultRowHeight="11.25" customHeight="1"/>
  <cols>
    <col customWidth="1" min="1" max="1" style="2" width="5.7109375"/>
    <col customWidth="1" min="2" max="2" style="1" width="29.85546875"/>
    <col customWidth="1" min="3" max="3" style="1" width="7.28515625"/>
    <col customWidth="1" min="4" max="4" style="1" width="12.28515625"/>
    <col customWidth="1" min="5" max="5" style="1" width="50.7109375"/>
    <col customWidth="1" min="6" max="6" style="1" width="8.7109375"/>
    <col customWidth="1" hidden="1" min="7" max="7" style="1" width="8.140625"/>
    <col customWidth="1" min="8" max="8" style="1" width="8.5703125"/>
    <col customWidth="1" min="9" max="9" style="1" width="10"/>
    <col customWidth="1" min="10" max="10" style="1" width="7.85546875"/>
    <col customWidth="1" min="11" max="11" style="1" width="9.7109375"/>
    <col customWidth="1" hidden="1" min="12" max="12" style="1" width="11"/>
    <col customWidth="1" min="13" max="13" style="1" width="14.28515625"/>
    <col min="14" max="16" style="1" width="9.140625"/>
    <col customWidth="1" hidden="1" min="17" max="18" style="3" width="107.85546875"/>
    <col customWidth="1" hidden="1" min="19" max="21" style="3" width="49.42578125"/>
    <col customWidth="1" hidden="1" min="22" max="24" style="3" width="47"/>
    <col customWidth="1" hidden="1" min="25" max="27" style="3" width="49.42578125"/>
    <col customWidth="1" hidden="1" min="28" max="30" style="3" width="47"/>
    <col customWidth="1" hidden="1" min="31" max="38" style="3" width="107.85546875"/>
    <col min="39" max="16384" style="1" width="9.140625"/>
  </cols>
  <sheetData>
    <row r="1" ht="29.25" customHeight="1">
      <c r="A1" s="2"/>
      <c r="B1" s="1"/>
      <c r="C1" s="1"/>
      <c r="D1" s="1"/>
      <c r="E1" s="4" t="s">
        <v>0</v>
      </c>
    </row>
    <row r="2" ht="11.25" customHeight="1">
      <c r="A2" s="5"/>
      <c r="B2" s="6"/>
      <c r="C2" s="6"/>
      <c r="D2" s="6"/>
      <c r="E2" s="7"/>
    </row>
    <row r="3" ht="30.75" customHeight="1">
      <c r="A3" s="5"/>
      <c r="B3" s="6"/>
      <c r="C3" s="6"/>
      <c r="D3" s="6"/>
      <c r="E3" s="8"/>
    </row>
    <row r="4" ht="19.5" customHeight="1">
      <c r="A4" s="9"/>
      <c r="B4" s="10"/>
      <c r="C4" s="10"/>
      <c r="D4" s="10"/>
      <c r="E4" s="11"/>
    </row>
    <row r="5" ht="57.75" customHeight="1">
      <c r="A5" s="9"/>
      <c r="B5" s="10"/>
      <c r="C5" s="10"/>
      <c r="D5" s="10"/>
      <c r="E5" s="11"/>
    </row>
    <row r="6" ht="13.5" customHeight="1">
      <c r="A6" s="9"/>
      <c r="B6" s="10"/>
      <c r="C6" s="10"/>
      <c r="D6" s="10"/>
      <c r="E6" s="11"/>
    </row>
    <row r="7" s="0" customFormat="1" ht="17.25">
      <c r="A7" s="12" t="s">
        <v>1</v>
      </c>
      <c r="B7" s="12"/>
      <c r="C7" s="12"/>
      <c r="D7" s="12"/>
      <c r="E7" s="12"/>
    </row>
    <row r="8" s="0" customFormat="1" ht="8.25" customHeight="1">
      <c r="A8" s="13"/>
      <c r="B8" s="13"/>
      <c r="C8" s="13"/>
      <c r="D8" s="13"/>
      <c r="E8" s="13"/>
    </row>
    <row r="9" s="0" customFormat="1" ht="69" customHeight="1">
      <c r="A9" s="14" t="s">
        <v>2</v>
      </c>
      <c r="B9" s="14"/>
      <c r="C9" s="14"/>
      <c r="D9" s="14"/>
      <c r="E9" s="14"/>
    </row>
    <row r="10" s="0" customFormat="1" ht="9.75" customHeight="1">
      <c r="A10" s="15"/>
      <c r="B10" s="16"/>
      <c r="C10" s="16"/>
      <c r="D10" s="16"/>
      <c r="E10" s="16"/>
    </row>
    <row r="11" s="0" customFormat="1" ht="36" customHeight="1">
      <c r="A11" s="17" t="s">
        <v>3</v>
      </c>
      <c r="B11" s="18" t="s">
        <v>4</v>
      </c>
      <c r="C11" s="18" t="s">
        <v>5</v>
      </c>
      <c r="D11" s="18" t="s">
        <v>6</v>
      </c>
      <c r="E11" s="18" t="s">
        <v>7</v>
      </c>
    </row>
    <row r="12" s="0" customFormat="1" ht="14.25">
      <c r="A12" s="19">
        <v>1</v>
      </c>
      <c r="B12" s="20">
        <v>2</v>
      </c>
      <c r="C12" s="20">
        <v>3</v>
      </c>
      <c r="D12" s="20">
        <v>4</v>
      </c>
      <c r="E12" s="21">
        <v>5</v>
      </c>
    </row>
    <row r="13" s="0" customFormat="1" ht="12">
      <c r="A13" s="22" t="s">
        <v>8</v>
      </c>
      <c r="B13" s="22"/>
      <c r="C13" s="22"/>
      <c r="D13" s="22"/>
      <c r="E13" s="22"/>
      <c r="Q13" s="23" t="s">
        <v>8</v>
      </c>
    </row>
    <row r="14" s="0" customFormat="1" ht="71.25">
      <c r="A14" s="24">
        <f t="shared" ref="A14:A77" si="0">IF(G14&lt;&gt;"",COUNTA(G$1:G14),"")</f>
        <v>1</v>
      </c>
      <c r="B14" s="25" t="s">
        <v>9</v>
      </c>
      <c r="C14" s="26" t="s">
        <v>10</v>
      </c>
      <c r="D14" s="27">
        <v>2</v>
      </c>
      <c r="E14" s="25" t="s">
        <v>11</v>
      </c>
      <c r="G14" s="1" t="s">
        <v>12</v>
      </c>
      <c r="Q14" s="23"/>
    </row>
    <row r="15" s="0" customFormat="1" ht="57">
      <c r="A15" s="24">
        <f t="shared" si="0"/>
        <v>2</v>
      </c>
      <c r="B15" s="25" t="s">
        <v>13</v>
      </c>
      <c r="C15" s="26" t="s">
        <v>10</v>
      </c>
      <c r="D15" s="27">
        <v>2</v>
      </c>
      <c r="E15" s="25" t="s">
        <v>11</v>
      </c>
      <c r="G15" s="1" t="s">
        <v>12</v>
      </c>
      <c r="Q15" s="23"/>
    </row>
    <row r="16" s="0" customFormat="1" ht="28.5">
      <c r="A16" s="24">
        <f t="shared" si="0"/>
        <v>3</v>
      </c>
      <c r="B16" s="25" t="s">
        <v>14</v>
      </c>
      <c r="C16" s="26" t="s">
        <v>15</v>
      </c>
      <c r="D16" s="28">
        <v>0.75</v>
      </c>
      <c r="E16" s="25" t="s">
        <v>16</v>
      </c>
      <c r="G16" s="1" t="s">
        <v>12</v>
      </c>
      <c r="Q16" s="23"/>
    </row>
    <row r="17" s="0" customFormat="1" ht="156.75">
      <c r="A17" s="24">
        <f t="shared" si="0"/>
        <v>4</v>
      </c>
      <c r="B17" s="25" t="s">
        <v>17</v>
      </c>
      <c r="C17" s="26" t="s">
        <v>15</v>
      </c>
      <c r="D17" s="28">
        <v>0.75</v>
      </c>
      <c r="E17" s="25" t="s">
        <v>11</v>
      </c>
      <c r="G17" s="1" t="s">
        <v>12</v>
      </c>
      <c r="Q17" s="23"/>
    </row>
    <row r="18" s="0" customFormat="1" ht="28.5">
      <c r="A18" s="24">
        <f t="shared" si="0"/>
        <v>5</v>
      </c>
      <c r="B18" s="25" t="s">
        <v>18</v>
      </c>
      <c r="C18" s="26" t="s">
        <v>15</v>
      </c>
      <c r="D18" s="28">
        <v>0.75</v>
      </c>
      <c r="E18" s="25" t="s">
        <v>11</v>
      </c>
      <c r="G18" s="1" t="s">
        <v>12</v>
      </c>
      <c r="Q18" s="23"/>
    </row>
    <row r="19" s="0" customFormat="1" ht="42.75">
      <c r="A19" s="24">
        <f t="shared" si="0"/>
        <v>6</v>
      </c>
      <c r="B19" s="25" t="s">
        <v>19</v>
      </c>
      <c r="C19" s="26" t="s">
        <v>20</v>
      </c>
      <c r="D19" s="29">
        <v>181</v>
      </c>
      <c r="E19" s="25" t="s">
        <v>21</v>
      </c>
      <c r="G19" s="1" t="s">
        <v>12</v>
      </c>
      <c r="Q19" s="23"/>
    </row>
    <row r="20" s="0" customFormat="1" ht="71.25">
      <c r="A20" s="24">
        <f t="shared" si="0"/>
        <v>7</v>
      </c>
      <c r="B20" s="25" t="s">
        <v>22</v>
      </c>
      <c r="C20" s="26" t="s">
        <v>15</v>
      </c>
      <c r="D20" s="30">
        <v>14.5</v>
      </c>
      <c r="E20" s="25" t="s">
        <v>23</v>
      </c>
      <c r="G20" s="1" t="s">
        <v>12</v>
      </c>
      <c r="Q20" s="23"/>
    </row>
    <row r="21" s="0" customFormat="1" ht="156.75">
      <c r="A21" s="24">
        <f t="shared" si="0"/>
        <v>8</v>
      </c>
      <c r="B21" s="25" t="s">
        <v>17</v>
      </c>
      <c r="C21" s="26" t="s">
        <v>15</v>
      </c>
      <c r="D21" s="30">
        <v>14.5</v>
      </c>
      <c r="E21" s="25" t="s">
        <v>11</v>
      </c>
      <c r="G21" s="1" t="s">
        <v>12</v>
      </c>
      <c r="Q21" s="23"/>
    </row>
    <row r="22" s="0" customFormat="1" ht="71.25">
      <c r="A22" s="24">
        <f t="shared" si="0"/>
        <v>9</v>
      </c>
      <c r="B22" s="25" t="s">
        <v>24</v>
      </c>
      <c r="C22" s="26" t="s">
        <v>15</v>
      </c>
      <c r="D22" s="30">
        <v>14.5</v>
      </c>
      <c r="E22" s="25" t="s">
        <v>11</v>
      </c>
      <c r="G22" s="1" t="s">
        <v>12</v>
      </c>
      <c r="Q22" s="23"/>
    </row>
    <row r="23" s="0" customFormat="1" ht="28.5">
      <c r="A23" s="24">
        <f t="shared" si="0"/>
        <v>10</v>
      </c>
      <c r="B23" s="25" t="s">
        <v>25</v>
      </c>
      <c r="C23" s="26" t="s">
        <v>26</v>
      </c>
      <c r="D23" s="29">
        <v>4</v>
      </c>
      <c r="E23" s="25" t="s">
        <v>27</v>
      </c>
      <c r="G23" s="1" t="s">
        <v>12</v>
      </c>
      <c r="Q23" s="23"/>
    </row>
    <row r="24" s="0" customFormat="1" ht="42.75">
      <c r="A24" s="24">
        <f t="shared" si="0"/>
        <v>11</v>
      </c>
      <c r="B24" s="25" t="s">
        <v>28</v>
      </c>
      <c r="C24" s="26" t="s">
        <v>26</v>
      </c>
      <c r="D24" s="29">
        <v>36</v>
      </c>
      <c r="E24" s="25" t="s">
        <v>29</v>
      </c>
      <c r="G24" s="1" t="s">
        <v>12</v>
      </c>
      <c r="Q24" s="23"/>
    </row>
    <row r="25" s="0" customFormat="1" ht="42.75">
      <c r="A25" s="24">
        <f t="shared" si="0"/>
        <v>12</v>
      </c>
      <c r="B25" s="25" t="s">
        <v>30</v>
      </c>
      <c r="C25" s="26" t="s">
        <v>15</v>
      </c>
      <c r="D25" s="31">
        <v>8.0020000000000007</v>
      </c>
      <c r="E25" s="25" t="s">
        <v>31</v>
      </c>
      <c r="G25" s="1" t="s">
        <v>12</v>
      </c>
      <c r="Q25" s="23"/>
    </row>
    <row r="26" s="0" customFormat="1" ht="57">
      <c r="A26" s="24">
        <f t="shared" si="0"/>
        <v>13</v>
      </c>
      <c r="B26" s="25" t="s">
        <v>32</v>
      </c>
      <c r="C26" s="26" t="s">
        <v>15</v>
      </c>
      <c r="D26" s="31">
        <v>72.018000000000001</v>
      </c>
      <c r="E26" s="25" t="s">
        <v>33</v>
      </c>
      <c r="G26" s="1" t="s">
        <v>12</v>
      </c>
      <c r="Q26" s="23"/>
    </row>
    <row r="27" s="0" customFormat="1" ht="156.75">
      <c r="A27" s="24">
        <f t="shared" si="0"/>
        <v>14</v>
      </c>
      <c r="B27" s="25" t="s">
        <v>34</v>
      </c>
      <c r="C27" s="26" t="s">
        <v>15</v>
      </c>
      <c r="D27" s="28">
        <v>80.019999999999996</v>
      </c>
      <c r="E27" s="25" t="s">
        <v>35</v>
      </c>
      <c r="G27" s="1" t="s">
        <v>12</v>
      </c>
      <c r="Q27" s="23"/>
    </row>
    <row r="28" s="0" customFormat="1" ht="12">
      <c r="A28" s="22" t="s">
        <v>36</v>
      </c>
      <c r="B28" s="22"/>
      <c r="C28" s="22"/>
      <c r="D28" s="22"/>
      <c r="E28" s="22"/>
      <c r="Q28" s="23" t="s">
        <v>36</v>
      </c>
    </row>
    <row r="29" s="0" customFormat="1" ht="99.75">
      <c r="A29" s="24">
        <f t="shared" si="0"/>
        <v>15</v>
      </c>
      <c r="B29" s="25" t="s">
        <v>37</v>
      </c>
      <c r="C29" s="26" t="s">
        <v>38</v>
      </c>
      <c r="D29" s="29">
        <v>456</v>
      </c>
      <c r="E29" s="25" t="s">
        <v>39</v>
      </c>
      <c r="G29" s="1" t="s">
        <v>12</v>
      </c>
      <c r="Q29" s="23"/>
    </row>
    <row r="30" s="0" customFormat="1" ht="85.5">
      <c r="A30" s="24">
        <f t="shared" si="0"/>
        <v>16</v>
      </c>
      <c r="B30" s="25" t="s">
        <v>40</v>
      </c>
      <c r="C30" s="26" t="s">
        <v>38</v>
      </c>
      <c r="D30" s="29">
        <v>311</v>
      </c>
      <c r="E30" s="25" t="s">
        <v>41</v>
      </c>
      <c r="G30" s="1" t="s">
        <v>12</v>
      </c>
      <c r="Q30" s="23"/>
    </row>
    <row r="31" s="0" customFormat="1" ht="85.5">
      <c r="A31" s="24">
        <f t="shared" si="0"/>
        <v>17</v>
      </c>
      <c r="B31" s="25" t="s">
        <v>42</v>
      </c>
      <c r="C31" s="26" t="s">
        <v>38</v>
      </c>
      <c r="D31" s="29">
        <v>311</v>
      </c>
      <c r="E31" s="25" t="s">
        <v>43</v>
      </c>
      <c r="G31" s="1" t="s">
        <v>12</v>
      </c>
      <c r="Q31" s="23"/>
    </row>
    <row r="32" s="0" customFormat="1" ht="85.5">
      <c r="A32" s="24">
        <f t="shared" si="0"/>
        <v>18</v>
      </c>
      <c r="B32" s="25" t="s">
        <v>44</v>
      </c>
      <c r="C32" s="26" t="s">
        <v>38</v>
      </c>
      <c r="D32" s="29">
        <v>145</v>
      </c>
      <c r="E32" s="25" t="s">
        <v>45</v>
      </c>
      <c r="G32" s="1" t="s">
        <v>12</v>
      </c>
      <c r="Q32" s="23"/>
    </row>
    <row r="33" s="0" customFormat="1" ht="85.5">
      <c r="A33" s="24">
        <f t="shared" si="0"/>
        <v>19</v>
      </c>
      <c r="B33" s="25" t="s">
        <v>46</v>
      </c>
      <c r="C33" s="26" t="s">
        <v>20</v>
      </c>
      <c r="D33" s="29">
        <v>121</v>
      </c>
      <c r="E33" s="25" t="s">
        <v>47</v>
      </c>
      <c r="G33" s="1" t="s">
        <v>12</v>
      </c>
      <c r="Q33" s="23"/>
    </row>
    <row r="34" s="0" customFormat="1" ht="185.25">
      <c r="A34" s="24">
        <f t="shared" si="0"/>
        <v>20</v>
      </c>
      <c r="B34" s="25" t="s">
        <v>48</v>
      </c>
      <c r="C34" s="26" t="s">
        <v>20</v>
      </c>
      <c r="D34" s="29">
        <v>60</v>
      </c>
      <c r="E34" s="25" t="s">
        <v>49</v>
      </c>
      <c r="G34" s="1" t="s">
        <v>12</v>
      </c>
      <c r="Q34" s="23"/>
    </row>
    <row r="35" s="0" customFormat="1" ht="71.25">
      <c r="A35" s="24">
        <f t="shared" si="0"/>
        <v>21</v>
      </c>
      <c r="B35" s="25" t="s">
        <v>50</v>
      </c>
      <c r="C35" s="26" t="s">
        <v>38</v>
      </c>
      <c r="D35" s="29">
        <v>30</v>
      </c>
      <c r="E35" s="25" t="s">
        <v>51</v>
      </c>
      <c r="G35" s="1" t="s">
        <v>12</v>
      </c>
      <c r="Q35" s="23"/>
    </row>
    <row r="36" s="0" customFormat="1" ht="42.75">
      <c r="A36" s="24">
        <f t="shared" si="0"/>
        <v>22</v>
      </c>
      <c r="B36" s="25" t="s">
        <v>52</v>
      </c>
      <c r="C36" s="26" t="s">
        <v>38</v>
      </c>
      <c r="D36" s="29">
        <v>30</v>
      </c>
      <c r="E36" s="25" t="s">
        <v>53</v>
      </c>
      <c r="G36" s="1" t="s">
        <v>12</v>
      </c>
      <c r="Q36" s="23"/>
    </row>
    <row r="37" s="0" customFormat="1" ht="12">
      <c r="A37" s="22" t="s">
        <v>54</v>
      </c>
      <c r="B37" s="22"/>
      <c r="C37" s="22"/>
      <c r="D37" s="22"/>
      <c r="E37" s="22"/>
      <c r="Q37" s="23" t="s">
        <v>54</v>
      </c>
    </row>
    <row r="38" s="0" customFormat="1" ht="71.25">
      <c r="A38" s="24">
        <f t="shared" si="0"/>
        <v>23</v>
      </c>
      <c r="B38" s="25" t="s">
        <v>55</v>
      </c>
      <c r="C38" s="26" t="s">
        <v>26</v>
      </c>
      <c r="D38" s="29">
        <v>372</v>
      </c>
      <c r="E38" s="25" t="s">
        <v>56</v>
      </c>
      <c r="G38" s="1" t="s">
        <v>12</v>
      </c>
      <c r="Q38" s="23"/>
    </row>
    <row r="39" s="0" customFormat="1" ht="57">
      <c r="A39" s="24">
        <f t="shared" si="0"/>
        <v>24</v>
      </c>
      <c r="B39" s="25" t="s">
        <v>57</v>
      </c>
      <c r="C39" s="26" t="s">
        <v>26</v>
      </c>
      <c r="D39" s="29">
        <v>17</v>
      </c>
      <c r="E39" s="25" t="s">
        <v>58</v>
      </c>
      <c r="G39" s="1" t="s">
        <v>12</v>
      </c>
      <c r="Q39" s="23"/>
    </row>
    <row r="40" s="0" customFormat="1" ht="99.75">
      <c r="A40" s="24">
        <f t="shared" si="0"/>
        <v>25</v>
      </c>
      <c r="B40" s="25" t="s">
        <v>59</v>
      </c>
      <c r="C40" s="26" t="s">
        <v>26</v>
      </c>
      <c r="D40" s="29">
        <v>17</v>
      </c>
      <c r="E40" s="25" t="s">
        <v>60</v>
      </c>
      <c r="G40" s="1" t="s">
        <v>12</v>
      </c>
      <c r="Q40" s="23"/>
    </row>
    <row r="41" s="0" customFormat="1" ht="156.75">
      <c r="A41" s="24">
        <f t="shared" si="0"/>
        <v>26</v>
      </c>
      <c r="B41" s="25" t="s">
        <v>34</v>
      </c>
      <c r="C41" s="26" t="s">
        <v>15</v>
      </c>
      <c r="D41" s="28">
        <v>758.54999999999995</v>
      </c>
      <c r="E41" s="25" t="s">
        <v>61</v>
      </c>
      <c r="G41" s="1" t="s">
        <v>12</v>
      </c>
      <c r="Q41" s="23"/>
    </row>
    <row r="42" s="0" customFormat="1" ht="28.5">
      <c r="A42" s="24">
        <f t="shared" si="0"/>
        <v>27</v>
      </c>
      <c r="B42" s="25" t="s">
        <v>62</v>
      </c>
      <c r="C42" s="26" t="s">
        <v>26</v>
      </c>
      <c r="D42" s="29">
        <v>389</v>
      </c>
      <c r="E42" s="25" t="s">
        <v>63</v>
      </c>
      <c r="G42" s="1" t="s">
        <v>12</v>
      </c>
      <c r="Q42" s="23"/>
    </row>
    <row r="43" s="0" customFormat="1" ht="42.75">
      <c r="A43" s="24">
        <f t="shared" si="0"/>
        <v>28</v>
      </c>
      <c r="B43" s="25" t="s">
        <v>64</v>
      </c>
      <c r="C43" s="26" t="s">
        <v>26</v>
      </c>
      <c r="D43" s="29">
        <v>83</v>
      </c>
      <c r="E43" s="25" t="s">
        <v>65</v>
      </c>
      <c r="G43" s="1" t="s">
        <v>12</v>
      </c>
      <c r="Q43" s="23"/>
    </row>
    <row r="44" s="0" customFormat="1" ht="57">
      <c r="A44" s="24">
        <f t="shared" si="0"/>
        <v>29</v>
      </c>
      <c r="B44" s="25" t="s">
        <v>66</v>
      </c>
      <c r="C44" s="26" t="s">
        <v>26</v>
      </c>
      <c r="D44" s="29">
        <v>193</v>
      </c>
      <c r="E44" s="25" t="s">
        <v>67</v>
      </c>
      <c r="G44" s="1" t="s">
        <v>12</v>
      </c>
      <c r="Q44" s="23"/>
    </row>
    <row r="45" s="0" customFormat="1" ht="42.75">
      <c r="A45" s="24">
        <f t="shared" si="0"/>
        <v>30</v>
      </c>
      <c r="B45" s="25" t="s">
        <v>68</v>
      </c>
      <c r="C45" s="26" t="s">
        <v>26</v>
      </c>
      <c r="D45" s="29">
        <v>193</v>
      </c>
      <c r="E45" s="25" t="s">
        <v>69</v>
      </c>
      <c r="G45" s="1" t="s">
        <v>12</v>
      </c>
      <c r="Q45" s="23"/>
    </row>
    <row r="46" s="0" customFormat="1" ht="12">
      <c r="A46" s="22" t="s">
        <v>70</v>
      </c>
      <c r="B46" s="22"/>
      <c r="C46" s="22"/>
      <c r="D46" s="22"/>
      <c r="E46" s="22"/>
      <c r="Q46" s="23" t="s">
        <v>70</v>
      </c>
    </row>
    <row r="47" s="0" customFormat="1" ht="11.25">
      <c r="A47" s="22" t="s">
        <v>71</v>
      </c>
      <c r="B47" s="22"/>
      <c r="C47" s="22"/>
      <c r="D47" s="22"/>
      <c r="E47" s="22"/>
      <c r="Q47" s="23"/>
      <c r="R47" s="32" t="s">
        <v>71</v>
      </c>
    </row>
    <row r="48" s="0" customFormat="1" ht="85.5">
      <c r="A48" s="24">
        <f t="shared" si="0"/>
        <v>31</v>
      </c>
      <c r="B48" s="25" t="s">
        <v>72</v>
      </c>
      <c r="C48" s="26" t="s">
        <v>10</v>
      </c>
      <c r="D48" s="29">
        <v>60</v>
      </c>
      <c r="E48" s="25" t="s">
        <v>73</v>
      </c>
      <c r="G48" s="1" t="s">
        <v>12</v>
      </c>
      <c r="Q48" s="23"/>
      <c r="R48" s="32"/>
    </row>
    <row r="49" s="0" customFormat="1" ht="71.25">
      <c r="A49" s="24">
        <f t="shared" si="0"/>
        <v>32</v>
      </c>
      <c r="B49" s="25" t="s">
        <v>22</v>
      </c>
      <c r="C49" s="26" t="s">
        <v>15</v>
      </c>
      <c r="D49" s="28">
        <v>44.979999999999997</v>
      </c>
      <c r="E49" s="25" t="s">
        <v>74</v>
      </c>
      <c r="G49" s="1" t="s">
        <v>12</v>
      </c>
      <c r="Q49" s="23"/>
      <c r="R49" s="32"/>
    </row>
    <row r="50" s="0" customFormat="1" ht="156.75">
      <c r="A50" s="24">
        <f t="shared" si="0"/>
        <v>33</v>
      </c>
      <c r="B50" s="25" t="s">
        <v>17</v>
      </c>
      <c r="C50" s="26" t="s">
        <v>15</v>
      </c>
      <c r="D50" s="28">
        <v>44.979999999999997</v>
      </c>
      <c r="E50" s="25" t="s">
        <v>11</v>
      </c>
      <c r="G50" s="1" t="s">
        <v>12</v>
      </c>
      <c r="Q50" s="23"/>
      <c r="R50" s="32"/>
    </row>
    <row r="51" s="0" customFormat="1" ht="71.25">
      <c r="A51" s="24">
        <f t="shared" si="0"/>
        <v>34</v>
      </c>
      <c r="B51" s="25" t="s">
        <v>24</v>
      </c>
      <c r="C51" s="26" t="s">
        <v>15</v>
      </c>
      <c r="D51" s="28">
        <v>44.979999999999997</v>
      </c>
      <c r="E51" s="25" t="s">
        <v>11</v>
      </c>
      <c r="G51" s="1" t="s">
        <v>12</v>
      </c>
      <c r="Q51" s="23"/>
      <c r="R51" s="32"/>
    </row>
    <row r="52" s="0" customFormat="1" ht="42.75">
      <c r="A52" s="24">
        <f t="shared" si="0"/>
        <v>35</v>
      </c>
      <c r="B52" s="25" t="s">
        <v>75</v>
      </c>
      <c r="C52" s="26" t="s">
        <v>26</v>
      </c>
      <c r="D52" s="30">
        <v>0.90000000000000002</v>
      </c>
      <c r="E52" s="25" t="s">
        <v>11</v>
      </c>
      <c r="G52" s="1" t="s">
        <v>12</v>
      </c>
      <c r="Q52" s="23"/>
      <c r="R52" s="32"/>
    </row>
    <row r="53" s="0" customFormat="1" ht="57">
      <c r="A53" s="24">
        <f t="shared" si="0"/>
        <v>36</v>
      </c>
      <c r="B53" s="25" t="s">
        <v>76</v>
      </c>
      <c r="C53" s="26" t="s">
        <v>26</v>
      </c>
      <c r="D53" s="30">
        <v>7.0999999999999996</v>
      </c>
      <c r="E53" s="25" t="s">
        <v>11</v>
      </c>
      <c r="G53" s="1" t="s">
        <v>12</v>
      </c>
      <c r="Q53" s="23"/>
      <c r="R53" s="32"/>
    </row>
    <row r="54" s="0" customFormat="1" ht="42.75">
      <c r="A54" s="24">
        <f t="shared" si="0"/>
        <v>37</v>
      </c>
      <c r="B54" s="25" t="s">
        <v>30</v>
      </c>
      <c r="C54" s="26" t="s">
        <v>15</v>
      </c>
      <c r="D54" s="31">
        <v>0.747</v>
      </c>
      <c r="E54" s="25" t="s">
        <v>77</v>
      </c>
      <c r="G54" s="1" t="s">
        <v>12</v>
      </c>
      <c r="Q54" s="23"/>
      <c r="R54" s="32"/>
    </row>
    <row r="55" s="0" customFormat="1" ht="57">
      <c r="A55" s="24">
        <f t="shared" si="0"/>
        <v>38</v>
      </c>
      <c r="B55" s="25" t="s">
        <v>32</v>
      </c>
      <c r="C55" s="26" t="s">
        <v>15</v>
      </c>
      <c r="D55" s="31">
        <v>14.193</v>
      </c>
      <c r="E55" s="25" t="s">
        <v>78</v>
      </c>
      <c r="G55" s="1" t="s">
        <v>12</v>
      </c>
      <c r="Q55" s="23"/>
      <c r="R55" s="32"/>
    </row>
    <row r="56" s="0" customFormat="1" ht="156.75">
      <c r="A56" s="24">
        <f t="shared" si="0"/>
        <v>39</v>
      </c>
      <c r="B56" s="25" t="s">
        <v>34</v>
      </c>
      <c r="C56" s="26" t="s">
        <v>15</v>
      </c>
      <c r="D56" s="28">
        <v>14.94</v>
      </c>
      <c r="E56" s="25" t="s">
        <v>79</v>
      </c>
      <c r="G56" s="1" t="s">
        <v>12</v>
      </c>
      <c r="Q56" s="23"/>
      <c r="R56" s="32"/>
    </row>
    <row r="57" s="0" customFormat="1" ht="28.5">
      <c r="A57" s="24">
        <f t="shared" si="0"/>
        <v>40</v>
      </c>
      <c r="B57" s="25" t="s">
        <v>80</v>
      </c>
      <c r="C57" s="26" t="s">
        <v>38</v>
      </c>
      <c r="D57" s="29">
        <v>196.19999999999999</v>
      </c>
      <c r="E57" s="25" t="s">
        <v>81</v>
      </c>
      <c r="G57" s="1" t="s">
        <v>12</v>
      </c>
      <c r="Q57" s="23"/>
      <c r="R57" s="32"/>
    </row>
    <row r="58" s="0" customFormat="1" ht="42.75">
      <c r="A58" s="24">
        <f t="shared" si="0"/>
        <v>41</v>
      </c>
      <c r="B58" s="25" t="s">
        <v>30</v>
      </c>
      <c r="C58" s="26" t="s">
        <v>15</v>
      </c>
      <c r="D58" s="30">
        <v>9.1999999999999993</v>
      </c>
      <c r="E58" s="25" t="s">
        <v>11</v>
      </c>
      <c r="G58" s="1" t="s">
        <v>12</v>
      </c>
      <c r="Q58" s="23"/>
      <c r="R58" s="32"/>
    </row>
    <row r="59" s="0" customFormat="1" ht="156.75">
      <c r="A59" s="24">
        <f t="shared" si="0"/>
        <v>42</v>
      </c>
      <c r="B59" s="25" t="s">
        <v>34</v>
      </c>
      <c r="C59" s="26" t="s">
        <v>15</v>
      </c>
      <c r="D59" s="30">
        <v>9.1999999999999993</v>
      </c>
      <c r="E59" s="25" t="s">
        <v>11</v>
      </c>
      <c r="G59" s="1" t="s">
        <v>12</v>
      </c>
      <c r="Q59" s="23"/>
      <c r="R59" s="32"/>
    </row>
    <row r="60" s="0" customFormat="1" ht="42.75">
      <c r="A60" s="24">
        <f t="shared" si="0"/>
        <v>43</v>
      </c>
      <c r="B60" s="25" t="s">
        <v>82</v>
      </c>
      <c r="C60" s="26" t="s">
        <v>20</v>
      </c>
      <c r="D60" s="29">
        <v>280</v>
      </c>
      <c r="E60" s="25" t="s">
        <v>83</v>
      </c>
      <c r="G60" s="1" t="s">
        <v>12</v>
      </c>
      <c r="Q60" s="23"/>
      <c r="R60" s="32"/>
    </row>
    <row r="61" s="0" customFormat="1" ht="71.25">
      <c r="A61" s="24">
        <f t="shared" si="0"/>
        <v>44</v>
      </c>
      <c r="B61" s="25" t="s">
        <v>84</v>
      </c>
      <c r="C61" s="26" t="s">
        <v>15</v>
      </c>
      <c r="D61" s="30">
        <v>4.7999999999999998</v>
      </c>
      <c r="E61" s="25" t="s">
        <v>11</v>
      </c>
      <c r="G61" s="1" t="s">
        <v>12</v>
      </c>
      <c r="Q61" s="23"/>
      <c r="R61" s="32"/>
    </row>
    <row r="62" s="0" customFormat="1" ht="171">
      <c r="A62" s="24">
        <f t="shared" si="0"/>
        <v>45</v>
      </c>
      <c r="B62" s="25" t="s">
        <v>85</v>
      </c>
      <c r="C62" s="26" t="s">
        <v>15</v>
      </c>
      <c r="D62" s="30">
        <v>4.7999999999999998</v>
      </c>
      <c r="E62" s="25" t="s">
        <v>11</v>
      </c>
      <c r="G62" s="1" t="s">
        <v>12</v>
      </c>
      <c r="Q62" s="23"/>
      <c r="R62" s="32"/>
    </row>
    <row r="63" s="0" customFormat="1" ht="71.25">
      <c r="A63" s="24">
        <f t="shared" si="0"/>
        <v>46</v>
      </c>
      <c r="B63" s="25" t="s">
        <v>86</v>
      </c>
      <c r="C63" s="26" t="s">
        <v>15</v>
      </c>
      <c r="D63" s="30">
        <v>4.7999999999999998</v>
      </c>
      <c r="E63" s="25" t="s">
        <v>11</v>
      </c>
      <c r="G63" s="1" t="s">
        <v>12</v>
      </c>
      <c r="Q63" s="23"/>
      <c r="R63" s="32"/>
    </row>
    <row r="64" s="0" customFormat="1" ht="11.25">
      <c r="A64" s="22" t="s">
        <v>87</v>
      </c>
      <c r="B64" s="22"/>
      <c r="C64" s="22"/>
      <c r="D64" s="22"/>
      <c r="E64" s="22"/>
      <c r="Q64" s="23"/>
      <c r="R64" s="32" t="s">
        <v>87</v>
      </c>
    </row>
    <row r="65" s="0" customFormat="1" ht="28.5">
      <c r="A65" s="24">
        <f t="shared" si="0"/>
        <v>47</v>
      </c>
      <c r="B65" s="25" t="s">
        <v>88</v>
      </c>
      <c r="C65" s="26" t="s">
        <v>26</v>
      </c>
      <c r="D65" s="30">
        <v>0.10000000000000001</v>
      </c>
      <c r="E65" s="25" t="s">
        <v>11</v>
      </c>
      <c r="G65" s="1" t="s">
        <v>12</v>
      </c>
      <c r="Q65" s="23"/>
      <c r="R65" s="32"/>
    </row>
    <row r="66" s="0" customFormat="1" ht="57">
      <c r="A66" s="24">
        <f t="shared" si="0"/>
        <v>48</v>
      </c>
      <c r="B66" s="25" t="s">
        <v>76</v>
      </c>
      <c r="C66" s="26" t="s">
        <v>26</v>
      </c>
      <c r="D66" s="27">
        <v>2</v>
      </c>
      <c r="E66" s="25" t="s">
        <v>11</v>
      </c>
      <c r="G66" s="1" t="s">
        <v>12</v>
      </c>
      <c r="Q66" s="23"/>
      <c r="R66" s="32"/>
    </row>
    <row r="67" s="0" customFormat="1" ht="42.75">
      <c r="A67" s="24">
        <f t="shared" si="0"/>
        <v>49</v>
      </c>
      <c r="B67" s="25" t="s">
        <v>30</v>
      </c>
      <c r="C67" s="26" t="s">
        <v>15</v>
      </c>
      <c r="D67" s="28">
        <v>3.8500000000000001</v>
      </c>
      <c r="E67" s="25" t="s">
        <v>89</v>
      </c>
      <c r="G67" s="1" t="s">
        <v>12</v>
      </c>
      <c r="Q67" s="23"/>
      <c r="R67" s="32"/>
    </row>
    <row r="68" s="0" customFormat="1" ht="156.75">
      <c r="A68" s="24">
        <f t="shared" si="0"/>
        <v>50</v>
      </c>
      <c r="B68" s="25" t="s">
        <v>34</v>
      </c>
      <c r="C68" s="26" t="s">
        <v>15</v>
      </c>
      <c r="D68" s="28">
        <v>3.8500000000000001</v>
      </c>
      <c r="E68" s="25" t="s">
        <v>11</v>
      </c>
      <c r="G68" s="1" t="s">
        <v>12</v>
      </c>
      <c r="Q68" s="23"/>
      <c r="R68" s="32"/>
    </row>
    <row r="69" s="0" customFormat="1" ht="11.25">
      <c r="A69" s="22" t="s">
        <v>90</v>
      </c>
      <c r="B69" s="22"/>
      <c r="C69" s="22"/>
      <c r="D69" s="22"/>
      <c r="E69" s="22"/>
      <c r="Q69" s="23"/>
      <c r="R69" s="32" t="s">
        <v>90</v>
      </c>
    </row>
    <row r="70" s="0" customFormat="1" ht="28.5">
      <c r="A70" s="24">
        <f t="shared" si="0"/>
        <v>51</v>
      </c>
      <c r="B70" s="25" t="s">
        <v>88</v>
      </c>
      <c r="C70" s="26" t="s">
        <v>26</v>
      </c>
      <c r="D70" s="30">
        <v>0.29999999999999999</v>
      </c>
      <c r="E70" s="25" t="s">
        <v>91</v>
      </c>
      <c r="G70" s="1" t="s">
        <v>12</v>
      </c>
      <c r="Q70" s="23"/>
      <c r="R70" s="32"/>
    </row>
    <row r="71" s="0" customFormat="1" ht="42.75">
      <c r="A71" s="24">
        <f t="shared" si="0"/>
        <v>52</v>
      </c>
      <c r="B71" s="25" t="s">
        <v>30</v>
      </c>
      <c r="C71" s="26" t="s">
        <v>15</v>
      </c>
      <c r="D71" s="28">
        <v>0.75</v>
      </c>
      <c r="E71" s="25" t="s">
        <v>92</v>
      </c>
      <c r="G71" s="1" t="s">
        <v>12</v>
      </c>
      <c r="Q71" s="23"/>
      <c r="R71" s="32"/>
    </row>
    <row r="72" s="0" customFormat="1" ht="156.75">
      <c r="A72" s="24">
        <f t="shared" si="0"/>
        <v>53</v>
      </c>
      <c r="B72" s="25" t="s">
        <v>34</v>
      </c>
      <c r="C72" s="26" t="s">
        <v>15</v>
      </c>
      <c r="D72" s="28">
        <v>0.75</v>
      </c>
      <c r="E72" s="25" t="s">
        <v>11</v>
      </c>
      <c r="G72" s="1" t="s">
        <v>12</v>
      </c>
      <c r="Q72" s="23"/>
      <c r="R72" s="32"/>
    </row>
    <row r="73" s="0" customFormat="1" ht="71.25">
      <c r="A73" s="24">
        <f t="shared" si="0"/>
        <v>54</v>
      </c>
      <c r="B73" s="25" t="s">
        <v>93</v>
      </c>
      <c r="C73" s="26" t="s">
        <v>10</v>
      </c>
      <c r="D73" s="29">
        <v>1</v>
      </c>
      <c r="E73" s="25" t="s">
        <v>94</v>
      </c>
      <c r="G73" s="1" t="s">
        <v>12</v>
      </c>
      <c r="Q73" s="23"/>
      <c r="R73" s="32"/>
    </row>
    <row r="74" s="0" customFormat="1" ht="71.25">
      <c r="A74" s="24">
        <f t="shared" si="0"/>
        <v>55</v>
      </c>
      <c r="B74" s="25" t="s">
        <v>22</v>
      </c>
      <c r="C74" s="26" t="s">
        <v>15</v>
      </c>
      <c r="D74" s="28">
        <v>0.84999999999999998</v>
      </c>
      <c r="E74" s="25" t="s">
        <v>95</v>
      </c>
      <c r="G74" s="1" t="s">
        <v>12</v>
      </c>
      <c r="Q74" s="23"/>
      <c r="R74" s="32"/>
    </row>
    <row r="75" s="0" customFormat="1" ht="156.75">
      <c r="A75" s="24">
        <f t="shared" si="0"/>
        <v>56</v>
      </c>
      <c r="B75" s="25" t="s">
        <v>17</v>
      </c>
      <c r="C75" s="26" t="s">
        <v>15</v>
      </c>
      <c r="D75" s="28">
        <v>0.84999999999999998</v>
      </c>
      <c r="E75" s="25" t="s">
        <v>11</v>
      </c>
      <c r="G75" s="1" t="s">
        <v>12</v>
      </c>
      <c r="Q75" s="23"/>
      <c r="R75" s="32"/>
    </row>
    <row r="76" s="0" customFormat="1" ht="71.25">
      <c r="A76" s="24">
        <f t="shared" si="0"/>
        <v>57</v>
      </c>
      <c r="B76" s="25" t="s">
        <v>24</v>
      </c>
      <c r="C76" s="26" t="s">
        <v>15</v>
      </c>
      <c r="D76" s="28">
        <v>0.84999999999999998</v>
      </c>
      <c r="E76" s="25" t="s">
        <v>11</v>
      </c>
      <c r="G76" s="1" t="s">
        <v>12</v>
      </c>
      <c r="Q76" s="23"/>
      <c r="R76" s="32"/>
    </row>
    <row r="77" s="0" customFormat="1" ht="12">
      <c r="A77" s="22" t="s">
        <v>96</v>
      </c>
      <c r="B77" s="22"/>
      <c r="C77" s="22"/>
      <c r="D77" s="22"/>
      <c r="E77" s="22"/>
      <c r="Q77" s="23" t="s">
        <v>96</v>
      </c>
      <c r="R77" s="32"/>
    </row>
    <row r="78" s="0" customFormat="1" ht="11.25">
      <c r="A78" s="22" t="s">
        <v>97</v>
      </c>
      <c r="B78" s="22"/>
      <c r="C78" s="22"/>
      <c r="D78" s="22"/>
      <c r="E78" s="22"/>
      <c r="Q78" s="23"/>
      <c r="R78" s="32" t="s">
        <v>97</v>
      </c>
    </row>
    <row r="79" s="0" customFormat="1" ht="42.75">
      <c r="A79" s="24">
        <f t="shared" ref="A78:A99" si="1">IF(G79&lt;&gt;"",COUNTA(G$1:G79),"")</f>
        <v>58</v>
      </c>
      <c r="B79" s="25" t="s">
        <v>98</v>
      </c>
      <c r="C79" s="26" t="s">
        <v>26</v>
      </c>
      <c r="D79" s="29">
        <v>1.6000000000000001</v>
      </c>
      <c r="E79" s="25" t="s">
        <v>99</v>
      </c>
      <c r="G79" s="1" t="s">
        <v>12</v>
      </c>
      <c r="Q79" s="23"/>
      <c r="R79" s="32"/>
    </row>
    <row r="80" s="0" customFormat="1" ht="342">
      <c r="A80" s="24">
        <f t="shared" si="1"/>
        <v>59</v>
      </c>
      <c r="B80" s="25" t="s">
        <v>100</v>
      </c>
      <c r="C80" s="26" t="s">
        <v>26</v>
      </c>
      <c r="D80" s="29">
        <v>21</v>
      </c>
      <c r="E80" s="25" t="s">
        <v>101</v>
      </c>
      <c r="G80" s="1" t="s">
        <v>12</v>
      </c>
      <c r="Q80" s="23"/>
      <c r="R80" s="32"/>
    </row>
    <row r="81" s="0" customFormat="1" ht="57">
      <c r="A81" s="24">
        <f t="shared" si="1"/>
        <v>60</v>
      </c>
      <c r="B81" s="25" t="s">
        <v>102</v>
      </c>
      <c r="C81" s="26" t="s">
        <v>26</v>
      </c>
      <c r="D81" s="29">
        <v>0.20000000000000001</v>
      </c>
      <c r="E81" s="25" t="s">
        <v>103</v>
      </c>
      <c r="G81" s="1" t="s">
        <v>12</v>
      </c>
      <c r="Q81" s="23"/>
      <c r="R81" s="32"/>
    </row>
    <row r="82" s="0" customFormat="1" ht="128.25">
      <c r="A82" s="24">
        <f t="shared" si="1"/>
        <v>61</v>
      </c>
      <c r="B82" s="25" t="s">
        <v>104</v>
      </c>
      <c r="C82" s="26" t="s">
        <v>38</v>
      </c>
      <c r="D82" s="29">
        <v>222</v>
      </c>
      <c r="E82" s="25" t="s">
        <v>105</v>
      </c>
      <c r="G82" s="1" t="s">
        <v>12</v>
      </c>
      <c r="Q82" s="23"/>
      <c r="R82" s="32"/>
    </row>
    <row r="83" s="0" customFormat="1" ht="42.75">
      <c r="A83" s="24">
        <f t="shared" si="1"/>
        <v>62</v>
      </c>
      <c r="B83" s="25" t="s">
        <v>106</v>
      </c>
      <c r="C83" s="26" t="s">
        <v>26</v>
      </c>
      <c r="D83" s="29">
        <v>33.200000000000003</v>
      </c>
      <c r="E83" s="25" t="s">
        <v>107</v>
      </c>
      <c r="G83" s="1" t="s">
        <v>12</v>
      </c>
      <c r="Q83" s="23"/>
      <c r="R83" s="32"/>
    </row>
    <row r="84" s="0" customFormat="1" ht="11.25">
      <c r="A84" s="22" t="s">
        <v>108</v>
      </c>
      <c r="B84" s="22"/>
      <c r="C84" s="22"/>
      <c r="D84" s="22"/>
      <c r="E84" s="22"/>
      <c r="Q84" s="23"/>
      <c r="R84" s="32" t="s">
        <v>108</v>
      </c>
    </row>
    <row r="85" s="0" customFormat="1" ht="28.5">
      <c r="A85" s="24">
        <f t="shared" si="1"/>
        <v>63</v>
      </c>
      <c r="B85" s="25" t="s">
        <v>88</v>
      </c>
      <c r="C85" s="26" t="s">
        <v>26</v>
      </c>
      <c r="D85" s="30">
        <v>0.10000000000000001</v>
      </c>
      <c r="E85" s="25" t="s">
        <v>11</v>
      </c>
      <c r="G85" s="1" t="s">
        <v>12</v>
      </c>
      <c r="Q85" s="23"/>
      <c r="R85" s="32"/>
    </row>
    <row r="86" s="0" customFormat="1" ht="42.75">
      <c r="A86" s="24">
        <f t="shared" si="1"/>
        <v>64</v>
      </c>
      <c r="B86" s="25" t="s">
        <v>30</v>
      </c>
      <c r="C86" s="26" t="s">
        <v>15</v>
      </c>
      <c r="D86" s="28">
        <v>0.25</v>
      </c>
      <c r="E86" s="25" t="s">
        <v>109</v>
      </c>
      <c r="G86" s="1" t="s">
        <v>12</v>
      </c>
      <c r="Q86" s="23"/>
      <c r="R86" s="32"/>
    </row>
    <row r="87" s="0" customFormat="1" ht="156.75">
      <c r="A87" s="24">
        <f t="shared" si="1"/>
        <v>65</v>
      </c>
      <c r="B87" s="25" t="s">
        <v>34</v>
      </c>
      <c r="C87" s="26" t="s">
        <v>15</v>
      </c>
      <c r="D87" s="28">
        <v>0.25</v>
      </c>
      <c r="E87" s="25" t="s">
        <v>11</v>
      </c>
      <c r="G87" s="1" t="s">
        <v>12</v>
      </c>
      <c r="Q87" s="23"/>
      <c r="R87" s="32"/>
    </row>
    <row r="88" s="0" customFormat="1" ht="28.5">
      <c r="A88" s="24">
        <f t="shared" si="1"/>
        <v>66</v>
      </c>
      <c r="B88" s="25" t="s">
        <v>110</v>
      </c>
      <c r="C88" s="26" t="s">
        <v>26</v>
      </c>
      <c r="D88" s="30">
        <v>0.40000000000000002</v>
      </c>
      <c r="E88" s="25" t="s">
        <v>111</v>
      </c>
      <c r="G88" s="1" t="s">
        <v>12</v>
      </c>
      <c r="Q88" s="23"/>
      <c r="R88" s="32"/>
    </row>
    <row r="89" s="0" customFormat="1" ht="256.5">
      <c r="A89" s="24">
        <f t="shared" si="1"/>
        <v>67</v>
      </c>
      <c r="B89" s="25" t="s">
        <v>112</v>
      </c>
      <c r="C89" s="26" t="s">
        <v>26</v>
      </c>
      <c r="D89" s="29">
        <v>1.47</v>
      </c>
      <c r="E89" s="25" t="s">
        <v>113</v>
      </c>
      <c r="G89" s="1" t="s">
        <v>12</v>
      </c>
      <c r="Q89" s="23"/>
      <c r="R89" s="32"/>
    </row>
    <row r="90" s="0" customFormat="1" ht="57">
      <c r="A90" s="24">
        <f t="shared" si="1"/>
        <v>68</v>
      </c>
      <c r="B90" s="25" t="s">
        <v>114</v>
      </c>
      <c r="C90" s="26" t="s">
        <v>26</v>
      </c>
      <c r="D90" s="29">
        <v>0.10000000000000001</v>
      </c>
      <c r="E90" s="25" t="s">
        <v>115</v>
      </c>
      <c r="G90" s="1" t="s">
        <v>12</v>
      </c>
      <c r="Q90" s="23"/>
      <c r="R90" s="32"/>
    </row>
    <row r="91" s="0" customFormat="1" ht="185.25">
      <c r="A91" s="24">
        <f t="shared" si="1"/>
        <v>69</v>
      </c>
      <c r="B91" s="25" t="s">
        <v>116</v>
      </c>
      <c r="C91" s="26" t="s">
        <v>38</v>
      </c>
      <c r="D91" s="29">
        <v>15</v>
      </c>
      <c r="E91" s="25" t="s">
        <v>117</v>
      </c>
      <c r="G91" s="1" t="s">
        <v>12</v>
      </c>
      <c r="Q91" s="23"/>
      <c r="R91" s="32"/>
    </row>
    <row r="92" s="0" customFormat="1" ht="11.25">
      <c r="A92" s="22" t="s">
        <v>118</v>
      </c>
      <c r="B92" s="22"/>
      <c r="C92" s="22"/>
      <c r="D92" s="22"/>
      <c r="E92" s="22"/>
      <c r="Q92" s="23"/>
      <c r="R92" s="32" t="s">
        <v>118</v>
      </c>
    </row>
    <row r="93" s="0" customFormat="1" ht="28.5">
      <c r="A93" s="24">
        <f t="shared" si="1"/>
        <v>70</v>
      </c>
      <c r="B93" s="25" t="s">
        <v>110</v>
      </c>
      <c r="C93" s="26" t="s">
        <v>26</v>
      </c>
      <c r="D93" s="28">
        <v>1.6200000000000001</v>
      </c>
      <c r="E93" s="25" t="s">
        <v>119</v>
      </c>
      <c r="G93" s="1" t="s">
        <v>12</v>
      </c>
      <c r="Q93" s="23"/>
      <c r="R93" s="32"/>
    </row>
    <row r="94" s="0" customFormat="1" ht="213.75">
      <c r="A94" s="24">
        <f t="shared" si="1"/>
        <v>71</v>
      </c>
      <c r="B94" s="25" t="s">
        <v>112</v>
      </c>
      <c r="C94" s="26" t="s">
        <v>26</v>
      </c>
      <c r="D94" s="29">
        <v>0.76000000000000001</v>
      </c>
      <c r="E94" s="25" t="s">
        <v>120</v>
      </c>
      <c r="G94" s="1" t="s">
        <v>12</v>
      </c>
      <c r="Q94" s="23"/>
      <c r="R94" s="32"/>
    </row>
    <row r="95" s="0" customFormat="1" ht="128.25">
      <c r="A95" s="24">
        <f t="shared" si="1"/>
        <v>72</v>
      </c>
      <c r="B95" s="25" t="s">
        <v>121</v>
      </c>
      <c r="C95" s="26" t="s">
        <v>122</v>
      </c>
      <c r="D95" s="33">
        <v>0.0071999999999999998</v>
      </c>
      <c r="E95" s="25" t="s">
        <v>123</v>
      </c>
      <c r="G95" s="1" t="s">
        <v>12</v>
      </c>
      <c r="Q95" s="23"/>
      <c r="R95" s="32"/>
    </row>
    <row r="96" s="0" customFormat="1" ht="57">
      <c r="A96" s="24">
        <f t="shared" si="1"/>
        <v>73</v>
      </c>
      <c r="B96" s="25" t="s">
        <v>124</v>
      </c>
      <c r="C96" s="26" t="s">
        <v>122</v>
      </c>
      <c r="D96" s="33">
        <v>0.0071999999999999998</v>
      </c>
      <c r="E96" s="25" t="s">
        <v>11</v>
      </c>
      <c r="G96" s="1" t="s">
        <v>12</v>
      </c>
      <c r="Q96" s="23"/>
      <c r="R96" s="32"/>
    </row>
    <row r="97" s="0" customFormat="1" ht="185.25">
      <c r="A97" s="24">
        <f t="shared" si="1"/>
        <v>74</v>
      </c>
      <c r="B97" s="25" t="s">
        <v>116</v>
      </c>
      <c r="C97" s="26" t="s">
        <v>38</v>
      </c>
      <c r="D97" s="29">
        <v>9</v>
      </c>
      <c r="E97" s="25" t="s">
        <v>125</v>
      </c>
      <c r="G97" s="1" t="s">
        <v>12</v>
      </c>
      <c r="Q97" s="23"/>
      <c r="R97" s="32"/>
    </row>
    <row r="98" s="0" customFormat="1" ht="11.25">
      <c r="A98" s="22" t="s">
        <v>126</v>
      </c>
      <c r="B98" s="22"/>
      <c r="C98" s="22"/>
      <c r="D98" s="22"/>
      <c r="E98" s="22"/>
      <c r="Q98" s="23"/>
      <c r="R98" s="32" t="s">
        <v>126</v>
      </c>
    </row>
    <row r="99" s="0" customFormat="1" ht="57">
      <c r="A99" s="24">
        <f t="shared" si="1"/>
        <v>75</v>
      </c>
      <c r="B99" s="25" t="s">
        <v>127</v>
      </c>
      <c r="C99" s="26" t="s">
        <v>10</v>
      </c>
      <c r="D99" s="29">
        <v>1</v>
      </c>
      <c r="E99" s="25" t="s">
        <v>128</v>
      </c>
      <c r="G99" s="1" t="s">
        <v>12</v>
      </c>
      <c r="Q99" s="23"/>
      <c r="R99" s="32"/>
    </row>
    <row r="100" s="0" customFormat="1" ht="57">
      <c r="A100" s="24">
        <f t="shared" ref="A100:A133" si="2">IF(G100&lt;&gt;"",COUNTA(G$1:G100),"")</f>
        <v>76</v>
      </c>
      <c r="B100" s="25" t="s">
        <v>129</v>
      </c>
      <c r="C100" s="26" t="s">
        <v>26</v>
      </c>
      <c r="D100" s="29">
        <v>0.80000000000000004</v>
      </c>
      <c r="E100" s="25" t="s">
        <v>130</v>
      </c>
      <c r="G100" s="1" t="s">
        <v>12</v>
      </c>
      <c r="Q100" s="23"/>
      <c r="R100" s="32"/>
    </row>
    <row r="101" s="0" customFormat="1" ht="57">
      <c r="A101" s="24">
        <f t="shared" si="2"/>
        <v>77</v>
      </c>
      <c r="B101" s="25" t="s">
        <v>124</v>
      </c>
      <c r="C101" s="26" t="s">
        <v>122</v>
      </c>
      <c r="D101" s="31">
        <v>0.104</v>
      </c>
      <c r="E101" s="25" t="s">
        <v>131</v>
      </c>
      <c r="G101" s="1" t="s">
        <v>12</v>
      </c>
      <c r="Q101" s="23"/>
      <c r="R101" s="32"/>
    </row>
    <row r="102" s="0" customFormat="1" ht="171">
      <c r="A102" s="24">
        <f t="shared" si="2"/>
        <v>78</v>
      </c>
      <c r="B102" s="25" t="s">
        <v>116</v>
      </c>
      <c r="C102" s="26" t="s">
        <v>38</v>
      </c>
      <c r="D102" s="29">
        <v>2</v>
      </c>
      <c r="E102" s="25" t="s">
        <v>132</v>
      </c>
      <c r="G102" s="1" t="s">
        <v>12</v>
      </c>
      <c r="Q102" s="23"/>
      <c r="R102" s="32"/>
    </row>
    <row r="103" s="0" customFormat="1" ht="85.5">
      <c r="A103" s="24">
        <f t="shared" si="2"/>
        <v>79</v>
      </c>
      <c r="B103" s="25" t="s">
        <v>133</v>
      </c>
      <c r="C103" s="26" t="s">
        <v>38</v>
      </c>
      <c r="D103" s="29">
        <v>2.7999999999999998</v>
      </c>
      <c r="E103" s="25" t="s">
        <v>134</v>
      </c>
      <c r="G103" s="1" t="s">
        <v>12</v>
      </c>
      <c r="Q103" s="23"/>
      <c r="R103" s="32"/>
    </row>
    <row r="104" s="0" customFormat="1" ht="29.25" customHeight="1">
      <c r="A104" s="22" t="s">
        <v>135</v>
      </c>
      <c r="B104" s="22"/>
      <c r="C104" s="22"/>
      <c r="D104" s="22"/>
      <c r="E104" s="22"/>
      <c r="Q104" s="23" t="s">
        <v>135</v>
      </c>
      <c r="R104" s="32"/>
    </row>
    <row r="105" s="0" customFormat="1" ht="18.75" customHeight="1">
      <c r="A105" s="22" t="s">
        <v>136</v>
      </c>
      <c r="B105" s="22"/>
      <c r="C105" s="22"/>
      <c r="D105" s="22"/>
      <c r="E105" s="22"/>
      <c r="Q105" s="23"/>
      <c r="R105" s="32" t="s">
        <v>136</v>
      </c>
    </row>
    <row r="106" s="0" customFormat="1" ht="142.5">
      <c r="A106" s="24">
        <f t="shared" si="2"/>
        <v>80</v>
      </c>
      <c r="B106" s="25" t="s">
        <v>137</v>
      </c>
      <c r="C106" s="26" t="s">
        <v>20</v>
      </c>
      <c r="D106" s="29">
        <v>282</v>
      </c>
      <c r="E106" s="25" t="s">
        <v>138</v>
      </c>
      <c r="G106" s="1" t="s">
        <v>12</v>
      </c>
      <c r="Q106" s="23"/>
      <c r="R106" s="32"/>
    </row>
    <row r="107" s="0" customFormat="1" ht="28.5">
      <c r="A107" s="24">
        <f t="shared" si="2"/>
        <v>81</v>
      </c>
      <c r="B107" s="25" t="s">
        <v>139</v>
      </c>
      <c r="C107" s="26" t="s">
        <v>140</v>
      </c>
      <c r="D107" s="29">
        <v>30</v>
      </c>
      <c r="E107" s="25" t="s">
        <v>141</v>
      </c>
      <c r="G107" s="1" t="s">
        <v>12</v>
      </c>
      <c r="Q107" s="23"/>
      <c r="R107" s="32"/>
    </row>
    <row r="108" s="0" customFormat="1" ht="99.75">
      <c r="A108" s="24">
        <f t="shared" si="2"/>
        <v>82</v>
      </c>
      <c r="B108" s="25" t="s">
        <v>142</v>
      </c>
      <c r="C108" s="26" t="s">
        <v>140</v>
      </c>
      <c r="D108" s="29">
        <v>30</v>
      </c>
      <c r="E108" s="25" t="s">
        <v>143</v>
      </c>
      <c r="G108" s="1" t="s">
        <v>12</v>
      </c>
      <c r="Q108" s="23"/>
      <c r="R108" s="32"/>
    </row>
    <row r="109" s="0" customFormat="1" ht="85.5">
      <c r="A109" s="24">
        <f t="shared" si="2"/>
        <v>83</v>
      </c>
      <c r="B109" s="25" t="s">
        <v>144</v>
      </c>
      <c r="C109" s="26" t="s">
        <v>145</v>
      </c>
      <c r="D109" s="29">
        <v>100</v>
      </c>
      <c r="E109" s="25" t="s">
        <v>146</v>
      </c>
      <c r="G109" s="1" t="s">
        <v>12</v>
      </c>
      <c r="Q109" s="23"/>
      <c r="R109" s="32"/>
    </row>
    <row r="110" s="0" customFormat="1" ht="71.25">
      <c r="A110" s="24">
        <f t="shared" si="2"/>
        <v>84</v>
      </c>
      <c r="B110" s="25" t="s">
        <v>147</v>
      </c>
      <c r="C110" s="26" t="s">
        <v>122</v>
      </c>
      <c r="D110" s="31">
        <v>0.0089999999999999993</v>
      </c>
      <c r="E110" s="25" t="s">
        <v>148</v>
      </c>
      <c r="G110" s="1" t="s">
        <v>12</v>
      </c>
      <c r="Q110" s="23"/>
      <c r="R110" s="32"/>
    </row>
    <row r="111" s="0" customFormat="1" ht="185.25">
      <c r="A111" s="24">
        <f t="shared" si="2"/>
        <v>85</v>
      </c>
      <c r="B111" s="25" t="s">
        <v>149</v>
      </c>
      <c r="C111" s="26" t="s">
        <v>150</v>
      </c>
      <c r="D111" s="31">
        <v>0.021999999999999999</v>
      </c>
      <c r="E111" s="25" t="s">
        <v>151</v>
      </c>
      <c r="G111" s="1" t="s">
        <v>12</v>
      </c>
      <c r="Q111" s="23"/>
      <c r="R111" s="32"/>
    </row>
    <row r="112" s="0" customFormat="1" ht="128.25">
      <c r="A112" s="24">
        <f t="shared" si="2"/>
        <v>86</v>
      </c>
      <c r="B112" s="25" t="s">
        <v>152</v>
      </c>
      <c r="C112" s="26" t="s">
        <v>153</v>
      </c>
      <c r="D112" s="29">
        <v>2</v>
      </c>
      <c r="E112" s="25" t="s">
        <v>154</v>
      </c>
      <c r="G112" s="1" t="s">
        <v>12</v>
      </c>
      <c r="Q112" s="23"/>
      <c r="R112" s="32"/>
    </row>
    <row r="113" s="0" customFormat="1" ht="85.5">
      <c r="A113" s="24">
        <f t="shared" si="2"/>
        <v>87</v>
      </c>
      <c r="B113" s="25" t="s">
        <v>155</v>
      </c>
      <c r="C113" s="26" t="s">
        <v>156</v>
      </c>
      <c r="D113" s="27">
        <v>2</v>
      </c>
      <c r="E113" s="25" t="s">
        <v>157</v>
      </c>
      <c r="G113" s="1" t="s">
        <v>12</v>
      </c>
      <c r="Q113" s="23"/>
      <c r="R113" s="32"/>
    </row>
    <row r="114" s="0" customFormat="1" ht="85.5">
      <c r="A114" s="24">
        <f t="shared" si="2"/>
        <v>88</v>
      </c>
      <c r="B114" s="25" t="s">
        <v>158</v>
      </c>
      <c r="C114" s="26" t="s">
        <v>10</v>
      </c>
      <c r="D114" s="29">
        <v>2</v>
      </c>
      <c r="E114" s="25" t="s">
        <v>159</v>
      </c>
      <c r="G114" s="1" t="s">
        <v>12</v>
      </c>
      <c r="Q114" s="23"/>
      <c r="R114" s="32"/>
    </row>
    <row r="115" s="0" customFormat="1" ht="71.25">
      <c r="A115" s="24">
        <f t="shared" si="2"/>
        <v>89</v>
      </c>
      <c r="B115" s="25" t="s">
        <v>160</v>
      </c>
      <c r="C115" s="26" t="s">
        <v>10</v>
      </c>
      <c r="D115" s="27">
        <v>2</v>
      </c>
      <c r="E115" s="25" t="s">
        <v>161</v>
      </c>
      <c r="G115" s="1" t="s">
        <v>12</v>
      </c>
      <c r="Q115" s="23"/>
      <c r="R115" s="32"/>
    </row>
    <row r="116" s="0" customFormat="1" ht="128.25">
      <c r="A116" s="24">
        <f t="shared" si="2"/>
        <v>90</v>
      </c>
      <c r="B116" s="25" t="s">
        <v>162</v>
      </c>
      <c r="C116" s="26" t="s">
        <v>153</v>
      </c>
      <c r="D116" s="29">
        <v>2</v>
      </c>
      <c r="E116" s="25" t="s">
        <v>163</v>
      </c>
      <c r="G116" s="1" t="s">
        <v>12</v>
      </c>
      <c r="Q116" s="23"/>
      <c r="R116" s="32"/>
    </row>
    <row r="117" s="0" customFormat="1" ht="171">
      <c r="A117" s="24">
        <f t="shared" si="2"/>
        <v>91</v>
      </c>
      <c r="B117" s="25" t="s">
        <v>164</v>
      </c>
      <c r="C117" s="26" t="s">
        <v>150</v>
      </c>
      <c r="D117" s="34">
        <v>0.013884000000000001</v>
      </c>
      <c r="E117" s="25" t="s">
        <v>165</v>
      </c>
      <c r="G117" s="1" t="s">
        <v>12</v>
      </c>
      <c r="Q117" s="23"/>
      <c r="R117" s="32"/>
    </row>
    <row r="118" s="0" customFormat="1" ht="71.25">
      <c r="A118" s="24">
        <f t="shared" si="2"/>
        <v>92</v>
      </c>
      <c r="B118" s="25" t="s">
        <v>166</v>
      </c>
      <c r="C118" s="26" t="s">
        <v>150</v>
      </c>
      <c r="D118" s="33">
        <v>0.0016999999999999999</v>
      </c>
      <c r="E118" s="25" t="s">
        <v>167</v>
      </c>
      <c r="G118" s="1" t="s">
        <v>12</v>
      </c>
      <c r="Q118" s="23"/>
      <c r="R118" s="32"/>
    </row>
    <row r="119" s="0" customFormat="1" ht="42.75">
      <c r="A119" s="24">
        <f t="shared" si="2"/>
        <v>93</v>
      </c>
      <c r="B119" s="25" t="s">
        <v>168</v>
      </c>
      <c r="C119" s="26" t="s">
        <v>10</v>
      </c>
      <c r="D119" s="27">
        <v>1</v>
      </c>
      <c r="E119" s="25" t="s">
        <v>169</v>
      </c>
      <c r="G119" s="1" t="s">
        <v>12</v>
      </c>
      <c r="Q119" s="23"/>
      <c r="R119" s="32"/>
    </row>
    <row r="120" s="0" customFormat="1" ht="11.25">
      <c r="A120" s="22" t="s">
        <v>170</v>
      </c>
      <c r="B120" s="22"/>
      <c r="C120" s="22"/>
      <c r="D120" s="22"/>
      <c r="E120" s="22"/>
      <c r="Q120" s="23"/>
      <c r="R120" s="32" t="s">
        <v>170</v>
      </c>
    </row>
    <row r="121" s="0" customFormat="1" ht="71.25">
      <c r="A121" s="24">
        <f t="shared" si="2"/>
        <v>94</v>
      </c>
      <c r="B121" s="25" t="s">
        <v>171</v>
      </c>
      <c r="C121" s="26" t="s">
        <v>10</v>
      </c>
      <c r="D121" s="27">
        <v>2</v>
      </c>
      <c r="E121" s="25" t="s">
        <v>172</v>
      </c>
      <c r="G121" s="1" t="s">
        <v>12</v>
      </c>
      <c r="Q121" s="23"/>
      <c r="R121" s="32"/>
    </row>
    <row r="122" s="0" customFormat="1" ht="85.5">
      <c r="A122" s="24">
        <f t="shared" si="2"/>
        <v>95</v>
      </c>
      <c r="B122" s="25" t="s">
        <v>173</v>
      </c>
      <c r="C122" s="26" t="s">
        <v>153</v>
      </c>
      <c r="D122" s="29">
        <v>2</v>
      </c>
      <c r="E122" s="25" t="s">
        <v>174</v>
      </c>
      <c r="G122" s="1" t="s">
        <v>12</v>
      </c>
      <c r="Q122" s="23"/>
      <c r="R122" s="32"/>
    </row>
    <row r="123" s="0" customFormat="1" ht="114">
      <c r="A123" s="24">
        <f t="shared" si="2"/>
        <v>96</v>
      </c>
      <c r="B123" s="25" t="s">
        <v>175</v>
      </c>
      <c r="C123" s="26" t="s">
        <v>10</v>
      </c>
      <c r="D123" s="29">
        <v>4</v>
      </c>
      <c r="E123" s="25" t="s">
        <v>176</v>
      </c>
      <c r="G123" s="1" t="s">
        <v>12</v>
      </c>
      <c r="Q123" s="23"/>
      <c r="R123" s="32"/>
    </row>
    <row r="124" s="0" customFormat="1" ht="71.25">
      <c r="A124" s="24">
        <f t="shared" si="2"/>
        <v>97</v>
      </c>
      <c r="B124" s="25" t="s">
        <v>177</v>
      </c>
      <c r="C124" s="26" t="s">
        <v>153</v>
      </c>
      <c r="D124" s="29">
        <v>2</v>
      </c>
      <c r="E124" s="25" t="s">
        <v>178</v>
      </c>
      <c r="G124" s="1" t="s">
        <v>12</v>
      </c>
      <c r="Q124" s="23"/>
      <c r="R124" s="32"/>
    </row>
    <row r="125" s="0" customFormat="1" ht="99.75">
      <c r="A125" s="24">
        <f t="shared" si="2"/>
        <v>98</v>
      </c>
      <c r="B125" s="25" t="s">
        <v>179</v>
      </c>
      <c r="C125" s="26" t="s">
        <v>10</v>
      </c>
      <c r="D125" s="29">
        <v>4</v>
      </c>
      <c r="E125" s="25" t="s">
        <v>180</v>
      </c>
      <c r="G125" s="1" t="s">
        <v>12</v>
      </c>
      <c r="Q125" s="23"/>
      <c r="R125" s="32"/>
    </row>
    <row r="126" s="0" customFormat="1" ht="11.25">
      <c r="A126" s="22" t="s">
        <v>181</v>
      </c>
      <c r="B126" s="22"/>
      <c r="C126" s="22"/>
      <c r="D126" s="22"/>
      <c r="E126" s="22"/>
      <c r="Q126" s="23"/>
      <c r="R126" s="32" t="s">
        <v>181</v>
      </c>
    </row>
    <row r="127" s="0" customFormat="1" ht="71.25">
      <c r="A127" s="24">
        <f t="shared" si="2"/>
        <v>99</v>
      </c>
      <c r="B127" s="25" t="s">
        <v>182</v>
      </c>
      <c r="C127" s="26" t="s">
        <v>38</v>
      </c>
      <c r="D127" s="28">
        <v>14.65</v>
      </c>
      <c r="E127" s="25" t="s">
        <v>183</v>
      </c>
      <c r="G127" s="1" t="s">
        <v>12</v>
      </c>
      <c r="Q127" s="23"/>
      <c r="R127" s="32"/>
    </row>
    <row r="128" s="0" customFormat="1" ht="57">
      <c r="A128" s="24">
        <f t="shared" si="2"/>
        <v>100</v>
      </c>
      <c r="B128" s="25" t="s">
        <v>184</v>
      </c>
      <c r="C128" s="26" t="s">
        <v>38</v>
      </c>
      <c r="D128" s="29">
        <v>14.65</v>
      </c>
      <c r="E128" s="25" t="s">
        <v>185</v>
      </c>
      <c r="G128" s="1" t="s">
        <v>12</v>
      </c>
      <c r="Q128" s="23"/>
      <c r="R128" s="32"/>
    </row>
    <row r="129" s="0" customFormat="1" ht="85.5">
      <c r="A129" s="24">
        <f t="shared" si="2"/>
        <v>101</v>
      </c>
      <c r="B129" s="25" t="s">
        <v>186</v>
      </c>
      <c r="C129" s="26" t="s">
        <v>38</v>
      </c>
      <c r="D129" s="29">
        <v>14.65</v>
      </c>
      <c r="E129" s="25" t="s">
        <v>187</v>
      </c>
      <c r="G129" s="1" t="s">
        <v>12</v>
      </c>
      <c r="Q129" s="23"/>
      <c r="R129" s="32"/>
    </row>
    <row r="130" s="0" customFormat="1" ht="57">
      <c r="A130" s="24">
        <f t="shared" si="2"/>
        <v>102</v>
      </c>
      <c r="B130" s="25" t="s">
        <v>188</v>
      </c>
      <c r="C130" s="26" t="s">
        <v>38</v>
      </c>
      <c r="D130" s="29">
        <v>14.65</v>
      </c>
      <c r="E130" s="25" t="s">
        <v>189</v>
      </c>
      <c r="G130" s="1" t="s">
        <v>12</v>
      </c>
      <c r="Q130" s="23"/>
      <c r="R130" s="32"/>
    </row>
    <row r="131" s="0" customFormat="1" ht="114">
      <c r="A131" s="24">
        <f t="shared" si="2"/>
        <v>103</v>
      </c>
      <c r="B131" s="25" t="s">
        <v>190</v>
      </c>
      <c r="C131" s="26" t="s">
        <v>26</v>
      </c>
      <c r="D131" s="27">
        <v>1</v>
      </c>
      <c r="E131" s="25" t="s">
        <v>191</v>
      </c>
      <c r="G131" s="1" t="s">
        <v>12</v>
      </c>
      <c r="Q131" s="23"/>
      <c r="R131" s="32"/>
    </row>
    <row r="132" s="0" customFormat="1" ht="57">
      <c r="A132" s="24">
        <f t="shared" si="2"/>
        <v>104</v>
      </c>
      <c r="B132" s="25" t="s">
        <v>192</v>
      </c>
      <c r="C132" s="26" t="s">
        <v>38</v>
      </c>
      <c r="D132" s="29">
        <v>21.199999999999999</v>
      </c>
      <c r="E132" s="25" t="s">
        <v>193</v>
      </c>
      <c r="G132" s="1" t="s">
        <v>12</v>
      </c>
      <c r="Q132" s="23"/>
      <c r="R132" s="32"/>
    </row>
    <row r="133" s="0" customFormat="1" ht="71.25">
      <c r="A133" s="24">
        <f t="shared" si="2"/>
        <v>105</v>
      </c>
      <c r="B133" s="25" t="s">
        <v>194</v>
      </c>
      <c r="C133" s="26" t="s">
        <v>195</v>
      </c>
      <c r="D133" s="27">
        <v>8</v>
      </c>
      <c r="E133" s="25" t="s">
        <v>11</v>
      </c>
      <c r="G133" s="1" t="s">
        <v>12</v>
      </c>
      <c r="Q133" s="23"/>
      <c r="R133" s="32"/>
    </row>
    <row r="134" s="0" customFormat="1" ht="39" customHeight="1">
      <c r="A134" s="16"/>
      <c r="B134" s="35"/>
      <c r="C134" s="35"/>
      <c r="D134" s="35"/>
      <c r="E134" s="35"/>
    </row>
    <row r="135" s="0" customFormat="1" ht="185.25" customHeight="1">
      <c r="A135" s="36" t="s">
        <v>196</v>
      </c>
      <c r="B135" s="36"/>
      <c r="C135" s="36"/>
      <c r="D135" s="36"/>
      <c r="E135" s="36"/>
      <c r="AE135" s="3" t="s">
        <v>197</v>
      </c>
      <c r="AF135" s="3" t="s">
        <v>197</v>
      </c>
      <c r="AG135" s="3" t="s">
        <v>197</v>
      </c>
      <c r="AH135" s="3" t="s">
        <v>197</v>
      </c>
      <c r="AI135" s="3" t="s">
        <v>197</v>
      </c>
      <c r="AJ135" s="3" t="s">
        <v>197</v>
      </c>
      <c r="AK135" s="3" t="s">
        <v>197</v>
      </c>
      <c r="AL135" s="3" t="s">
        <v>197</v>
      </c>
    </row>
    <row r="136" s="0" customFormat="1" ht="14.25">
      <c r="A136" s="16"/>
      <c r="B136" s="16"/>
      <c r="C136" s="37"/>
      <c r="D136" s="16"/>
      <c r="E136" s="16"/>
    </row>
    <row r="137" ht="33.75" customHeight="1">
      <c r="A137" s="38"/>
      <c r="B137" s="39"/>
      <c r="C137" s="40"/>
      <c r="D137" s="41"/>
      <c r="E137" s="42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</row>
    <row r="138" ht="46.5" customHeight="1">
      <c r="A138" s="38"/>
      <c r="B138" s="43"/>
      <c r="C138" s="43"/>
      <c r="D138" s="44"/>
      <c r="E138" s="42"/>
    </row>
    <row r="139" ht="45.75" customHeight="1">
      <c r="A139" s="38"/>
      <c r="B139" s="39"/>
      <c r="C139" s="40"/>
      <c r="D139" s="41"/>
      <c r="E139" s="42"/>
    </row>
    <row r="140" ht="11.25" customHeight="1">
      <c r="A140" s="45"/>
      <c r="B140" s="16"/>
      <c r="C140" s="16"/>
      <c r="D140" s="16"/>
      <c r="E140" s="16"/>
    </row>
    <row r="141" ht="11.25" customHeight="1">
      <c r="A141" s="45"/>
      <c r="B141" s="16"/>
      <c r="C141" s="16"/>
      <c r="D141" s="16"/>
      <c r="E141" s="16"/>
    </row>
    <row r="142" ht="11.25" customHeight="1">
      <c r="A142" s="45"/>
      <c r="B142" s="16"/>
      <c r="C142" s="16"/>
      <c r="D142" s="16"/>
      <c r="E142" s="16"/>
    </row>
    <row r="143" ht="11.25" customHeight="1">
      <c r="A143" s="45"/>
      <c r="B143" s="16"/>
      <c r="C143" s="16"/>
      <c r="D143" s="16"/>
      <c r="E143" s="16"/>
    </row>
    <row r="144" ht="11.25" customHeight="1">
      <c r="A144" s="45"/>
      <c r="B144" s="16"/>
      <c r="C144" s="16"/>
      <c r="D144" s="16"/>
      <c r="E144" s="16"/>
    </row>
    <row r="145" ht="11.25" customHeight="1">
      <c r="A145" s="45"/>
      <c r="B145" s="16"/>
      <c r="C145" s="16"/>
      <c r="D145" s="16"/>
      <c r="E145" s="16"/>
    </row>
    <row r="146" ht="11.25" customHeight="1">
      <c r="A146" s="45"/>
      <c r="B146" s="16"/>
      <c r="C146" s="16"/>
      <c r="D146" s="16"/>
      <c r="E146" s="16"/>
    </row>
    <row r="147" ht="11.25" customHeight="1">
      <c r="A147" s="45"/>
      <c r="B147" s="16"/>
      <c r="C147" s="16"/>
      <c r="D147" s="16"/>
      <c r="E147" s="16"/>
    </row>
    <row r="148" ht="11.25" customHeight="1">
      <c r="A148" s="45"/>
      <c r="B148" s="16"/>
      <c r="C148" s="16"/>
      <c r="D148" s="16"/>
      <c r="E148" s="16"/>
    </row>
    <row r="149" ht="11.25" customHeight="1">
      <c r="A149" s="45"/>
      <c r="B149" s="16"/>
      <c r="C149" s="16"/>
      <c r="D149" s="16"/>
      <c r="E149" s="16"/>
    </row>
    <row r="150" ht="11.25" customHeight="1">
      <c r="A150" s="45"/>
      <c r="B150" s="16"/>
      <c r="C150" s="16"/>
      <c r="D150" s="16"/>
      <c r="E150" s="16"/>
    </row>
    <row r="151" ht="11.25" customHeight="1">
      <c r="A151" s="45"/>
      <c r="B151" s="16"/>
      <c r="C151" s="16"/>
      <c r="D151" s="16"/>
      <c r="E151" s="16"/>
    </row>
    <row r="152" ht="11.25" customHeight="1">
      <c r="A152" s="45"/>
      <c r="B152" s="16"/>
      <c r="C152" s="16"/>
      <c r="D152" s="16"/>
      <c r="E152" s="16"/>
    </row>
    <row r="153" ht="11.25" customHeight="1">
      <c r="A153" s="45"/>
      <c r="B153" s="16"/>
      <c r="C153" s="16"/>
      <c r="D153" s="16"/>
      <c r="E153" s="16"/>
    </row>
    <row r="154" ht="11.25" customHeight="1">
      <c r="A154" s="45"/>
      <c r="B154" s="16"/>
      <c r="C154" s="16"/>
      <c r="D154" s="16"/>
      <c r="E154" s="16"/>
    </row>
    <row r="155" ht="11.25" customHeight="1">
      <c r="A155" s="45"/>
      <c r="B155" s="16"/>
      <c r="C155" s="16"/>
      <c r="D155" s="16"/>
      <c r="E155" s="16"/>
    </row>
    <row r="156" ht="11.25" customHeight="1">
      <c r="A156" s="45"/>
      <c r="B156" s="16"/>
      <c r="C156" s="16"/>
      <c r="D156" s="16"/>
      <c r="E156" s="16"/>
    </row>
    <row r="157" ht="11.25" customHeight="1">
      <c r="A157" s="45"/>
      <c r="B157" s="16"/>
      <c r="C157" s="16"/>
      <c r="D157" s="16"/>
      <c r="E157" s="16"/>
    </row>
    <row r="158" ht="11.25" customHeight="1">
      <c r="A158" s="45"/>
      <c r="B158" s="16"/>
      <c r="C158" s="16"/>
      <c r="D158" s="16"/>
      <c r="E158" s="16"/>
    </row>
    <row r="159" ht="11.25" customHeight="1">
      <c r="A159" s="45"/>
      <c r="B159" s="16"/>
      <c r="C159" s="16"/>
      <c r="D159" s="16"/>
      <c r="E159" s="16"/>
    </row>
    <row r="160" ht="11.25" customHeight="1">
      <c r="A160" s="45"/>
      <c r="B160" s="16"/>
      <c r="C160" s="16"/>
      <c r="D160" s="16"/>
      <c r="E160" s="16"/>
    </row>
    <row r="161" ht="11.25" customHeight="1">
      <c r="A161" s="45"/>
      <c r="B161" s="16"/>
      <c r="C161" s="16"/>
      <c r="D161" s="16"/>
      <c r="E161" s="16"/>
    </row>
    <row r="162" ht="11.25" customHeight="1">
      <c r="A162" s="45"/>
      <c r="B162" s="16"/>
      <c r="C162" s="16"/>
      <c r="D162" s="16"/>
      <c r="E162" s="16"/>
    </row>
    <row r="163" ht="11.25" customHeight="1">
      <c r="A163" s="45"/>
      <c r="B163" s="16"/>
      <c r="C163" s="16"/>
      <c r="D163" s="16"/>
      <c r="E163" s="16"/>
    </row>
    <row r="164" ht="11.25" customHeight="1">
      <c r="A164" s="45"/>
      <c r="B164" s="16"/>
      <c r="C164" s="16"/>
      <c r="D164" s="16"/>
      <c r="E164" s="16"/>
    </row>
    <row r="165" ht="11.25" customHeight="1">
      <c r="A165" s="45"/>
      <c r="B165" s="16"/>
      <c r="C165" s="16"/>
      <c r="D165" s="16"/>
      <c r="E165" s="16"/>
    </row>
    <row r="166" ht="11.25" customHeight="1">
      <c r="A166" s="45"/>
      <c r="B166" s="16"/>
      <c r="C166" s="16"/>
      <c r="D166" s="16"/>
      <c r="E166" s="16"/>
    </row>
    <row r="167" ht="11.25" customHeight="1">
      <c r="A167" s="45"/>
      <c r="B167" s="16"/>
      <c r="C167" s="16"/>
      <c r="D167" s="16"/>
      <c r="E167" s="16"/>
    </row>
    <row r="168" ht="11.25" customHeight="1">
      <c r="A168" s="45"/>
      <c r="B168" s="16"/>
      <c r="C168" s="16"/>
      <c r="D168" s="16"/>
      <c r="E168" s="16"/>
    </row>
    <row r="169" ht="11.25" customHeight="1">
      <c r="A169" s="45"/>
      <c r="B169" s="16"/>
      <c r="C169" s="16"/>
      <c r="D169" s="16"/>
      <c r="E169" s="16"/>
    </row>
    <row r="170" ht="11.25" customHeight="1">
      <c r="A170" s="45"/>
      <c r="B170" s="16"/>
      <c r="C170" s="16"/>
      <c r="D170" s="16"/>
      <c r="E170" s="16"/>
    </row>
    <row r="171" ht="11.25" customHeight="1">
      <c r="A171" s="45"/>
      <c r="B171" s="16"/>
      <c r="C171" s="16"/>
      <c r="D171" s="16"/>
      <c r="E171" s="16"/>
    </row>
    <row r="172" ht="11.25" customHeight="1">
      <c r="A172" s="45"/>
      <c r="B172" s="16"/>
      <c r="C172" s="16"/>
      <c r="D172" s="16"/>
      <c r="E172" s="16"/>
    </row>
    <row r="173" ht="11.25" customHeight="1">
      <c r="A173" s="2"/>
    </row>
    <row r="174" ht="11.25" customHeight="1">
      <c r="A174" s="2"/>
    </row>
    <row r="175" ht="11.25" customHeight="1">
      <c r="A175" s="2"/>
    </row>
    <row r="176" ht="11.25" customHeight="1">
      <c r="A176" s="2"/>
    </row>
    <row r="177" ht="11.25" customHeight="1">
      <c r="A177" s="2"/>
    </row>
    <row r="178" ht="11.25" customHeight="1">
      <c r="A178" s="2"/>
    </row>
    <row r="179" ht="11.25" customHeight="1">
      <c r="A179" s="2"/>
    </row>
    <row r="180" ht="11.25" customHeight="1">
      <c r="A180" s="2"/>
    </row>
    <row r="181" ht="11.25" customHeight="1">
      <c r="A181" s="2"/>
    </row>
    <row r="182" ht="11.25" customHeight="1">
      <c r="A182" s="2"/>
    </row>
    <row r="183" ht="11.25" customHeight="1">
      <c r="A183" s="2"/>
    </row>
    <row r="184" ht="11.25" customHeight="1">
      <c r="A184" s="2"/>
    </row>
    <row r="185" ht="11.25" customHeight="1">
      <c r="A185" s="2"/>
    </row>
    <row r="186" ht="11.25" customHeight="1">
      <c r="A186" s="2"/>
    </row>
    <row r="187" ht="11.25" customHeight="1">
      <c r="A187" s="2"/>
    </row>
    <row r="188" ht="11.25" customHeight="1">
      <c r="A188" s="2"/>
    </row>
    <row r="189" ht="11.25" customHeight="1">
      <c r="A189" s="2"/>
    </row>
    <row r="190" ht="11.25" customHeight="1">
      <c r="A190" s="2"/>
    </row>
    <row r="191" ht="11.25" customHeight="1">
      <c r="A191" s="2"/>
    </row>
    <row r="192" ht="11.25" customHeight="1">
      <c r="A192" s="2"/>
    </row>
    <row r="193" ht="11.25" customHeight="1">
      <c r="A193" s="2"/>
    </row>
    <row r="194" ht="11.25" customHeight="1">
      <c r="A194" s="2"/>
    </row>
    <row r="195" ht="11.25" customHeight="1">
      <c r="A195" s="2"/>
    </row>
    <row r="196" ht="11.25" customHeight="1">
      <c r="A196" s="2"/>
    </row>
    <row r="197" ht="11.25" customHeight="1">
      <c r="A197" s="2"/>
    </row>
    <row r="198" ht="11.25" customHeight="1">
      <c r="A198" s="2"/>
    </row>
    <row r="199" ht="11.25" customHeight="1">
      <c r="A199" s="2"/>
    </row>
    <row r="200" ht="11.25" customHeight="1">
      <c r="A200" s="2"/>
    </row>
    <row r="201" ht="11.25" customHeight="1">
      <c r="A201" s="2"/>
    </row>
    <row r="202" ht="11.25" customHeight="1">
      <c r="A202" s="2"/>
    </row>
    <row r="203" ht="11.25" customHeight="1">
      <c r="A203" s="2"/>
    </row>
    <row r="204" ht="11.25" customHeight="1">
      <c r="A204" s="2"/>
    </row>
    <row r="205" ht="11.25" customHeight="1">
      <c r="A205" s="2"/>
    </row>
    <row r="206" ht="11.25" customHeight="1">
      <c r="A206" s="2"/>
    </row>
    <row r="207" ht="11.25" customHeight="1">
      <c r="A207" s="2"/>
    </row>
    <row r="208" ht="11.25" customHeight="1">
      <c r="A208" s="2"/>
    </row>
    <row r="209" ht="11.25" customHeight="1">
      <c r="A209" s="2"/>
    </row>
    <row r="210" ht="11.25" customHeight="1">
      <c r="A210" s="2"/>
    </row>
    <row r="211" ht="11.25" customHeight="1">
      <c r="A211" s="2"/>
    </row>
    <row r="212" ht="11.25" customHeight="1">
      <c r="A212" s="2"/>
    </row>
    <row r="213" ht="11.25" customHeight="1">
      <c r="A213" s="2"/>
    </row>
    <row r="214" ht="11.25" customHeight="1">
      <c r="A214" s="2"/>
    </row>
    <row r="215" ht="11.25" customHeight="1">
      <c r="A215" s="2"/>
    </row>
    <row r="216" ht="11.25" customHeight="1">
      <c r="A216" s="2"/>
    </row>
    <row r="217" ht="11.25" customHeight="1">
      <c r="A217" s="2"/>
    </row>
    <row r="218" ht="11.25" customHeight="1">
      <c r="A218" s="2"/>
    </row>
    <row r="219" ht="11.25" customHeight="1">
      <c r="A219" s="2"/>
    </row>
  </sheetData>
  <mergeCells count="19">
    <mergeCell ref="A7:E7"/>
    <mergeCell ref="A9:E9"/>
    <mergeCell ref="A13:E13"/>
    <mergeCell ref="A28:E28"/>
    <mergeCell ref="A37:E37"/>
    <mergeCell ref="A46:E46"/>
    <mergeCell ref="A47:E47"/>
    <mergeCell ref="A64:E64"/>
    <mergeCell ref="A69:E69"/>
    <mergeCell ref="A77:E77"/>
    <mergeCell ref="A78:E78"/>
    <mergeCell ref="A84:E84"/>
    <mergeCell ref="A92:E92"/>
    <mergeCell ref="A98:E98"/>
    <mergeCell ref="A104:E104"/>
    <mergeCell ref="A105:E105"/>
    <mergeCell ref="A120:E120"/>
    <mergeCell ref="A126:E126"/>
    <mergeCell ref="A135:E135"/>
  </mergeCells>
  <printOptions headings="0" gridLines="0"/>
  <pageMargins left="0.78740157480314954" right="0.31496062992125984" top="0.31496062992125984" bottom="0.03937007874015748" header="0.19685038924217199" footer="0.19685038924217199"/>
  <pageSetup paperSize="9" scale="57" firstPageNumber="8" fitToWidth="0" fitToHeight="0" pageOrder="downThenOver" orientation="portrait" usePrinterDefaults="1" blackAndWhite="0" draft="0" cellComments="none" useFirstPageNumber="1" errors="displayed" horizontalDpi="600" verticalDpi="600" copies="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shevchenko_ko</cp:lastModifiedBy>
  <cp:revision>9</cp:revision>
  <dcterms:created xsi:type="dcterms:W3CDTF">2020-09-30T08:50:27Z</dcterms:created>
  <dcterms:modified xsi:type="dcterms:W3CDTF">2026-03-17T06:56:14Z</dcterms:modified>
</cp:coreProperties>
</file>